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ivodo\Desktop\"/>
    </mc:Choice>
  </mc:AlternateContent>
  <xr:revisionPtr revIDLastSave="0" documentId="8_{01EA8F1B-B4DA-41A9-8A3E-EF2E3AFFDD9D}" xr6:coauthVersionLast="36" xr6:coauthVersionMax="36" xr10:uidLastSave="{00000000-0000-0000-0000-000000000000}"/>
  <bookViews>
    <workbookView xWindow="0" yWindow="0" windowWidth="23040" windowHeight="8940" firstSheet="1" activeTab="5" xr2:uid="{00000000-000D-0000-FFFF-FFFF00000000}"/>
  </bookViews>
  <sheets>
    <sheet name="RESUMO" sheetId="6" state="hidden" r:id="rId1"/>
    <sheet name="VARRIÇÃO" sheetId="1" r:id="rId2"/>
    <sheet name="CAPINA ATUAL" sheetId="9" r:id="rId3"/>
    <sheet name="ROÇAGEM" sheetId="8" r:id="rId4"/>
    <sheet name="PINTURA ATUAL" sheetId="10" r:id="rId5"/>
    <sheet name="PODA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" i="1" l="1"/>
  <c r="F244" i="9" l="1"/>
  <c r="H244" i="9" s="1"/>
  <c r="F243" i="9"/>
  <c r="H243" i="9" s="1"/>
  <c r="F172" i="9"/>
  <c r="H172" i="9" s="1"/>
  <c r="F114" i="9"/>
  <c r="H114" i="9" s="1"/>
  <c r="H256" i="8"/>
  <c r="H255" i="8"/>
  <c r="H254" i="8"/>
  <c r="F309" i="8"/>
  <c r="H309" i="8" s="1"/>
  <c r="F308" i="8"/>
  <c r="H308" i="8" s="1"/>
  <c r="F307" i="8"/>
  <c r="H307" i="8" s="1"/>
  <c r="F304" i="8"/>
  <c r="H304" i="8" s="1"/>
  <c r="F303" i="8"/>
  <c r="H303" i="8" s="1"/>
  <c r="F302" i="8"/>
  <c r="H302" i="8" s="1"/>
  <c r="F301" i="8"/>
  <c r="H301" i="8" s="1"/>
  <c r="F300" i="8"/>
  <c r="H300" i="8" s="1"/>
  <c r="F291" i="8"/>
  <c r="F292" i="8"/>
  <c r="F293" i="8"/>
  <c r="F294" i="8"/>
  <c r="F290" i="8"/>
  <c r="H290" i="8" s="1"/>
  <c r="H294" i="8"/>
  <c r="H293" i="8"/>
  <c r="H292" i="8"/>
  <c r="H291" i="8"/>
  <c r="F263" i="8"/>
  <c r="H263" i="8" s="1"/>
  <c r="F264" i="8"/>
  <c r="H264" i="8" s="1"/>
  <c r="F265" i="8"/>
  <c r="H265" i="8" s="1"/>
  <c r="F266" i="8"/>
  <c r="H266" i="8" s="1"/>
  <c r="F267" i="8"/>
  <c r="H267" i="8" s="1"/>
  <c r="F268" i="8"/>
  <c r="H268" i="8" s="1"/>
  <c r="F269" i="8"/>
  <c r="H269" i="8" s="1"/>
  <c r="F270" i="8"/>
  <c r="H270" i="8" s="1"/>
  <c r="H261" i="8"/>
  <c r="F262" i="8"/>
  <c r="H262" i="8" s="1"/>
  <c r="F188" i="8"/>
  <c r="H188" i="8" s="1"/>
  <c r="F127" i="8"/>
  <c r="H127" i="8" s="1"/>
  <c r="F65" i="8"/>
  <c r="H65" i="8" s="1"/>
  <c r="H245" i="9" l="1"/>
  <c r="D250" i="9" s="1"/>
  <c r="H257" i="8"/>
  <c r="C342" i="8" s="1"/>
  <c r="H310" i="8"/>
  <c r="H305" i="8"/>
  <c r="H297" i="8"/>
  <c r="C344" i="8" s="1"/>
  <c r="F252" i="1"/>
  <c r="H252" i="1" s="1"/>
  <c r="F223" i="1"/>
  <c r="H223" i="1" s="1"/>
  <c r="F190" i="1"/>
  <c r="F191" i="1"/>
  <c r="F192" i="1"/>
  <c r="F193" i="1"/>
  <c r="F194" i="1"/>
  <c r="F195" i="1"/>
  <c r="F196" i="1"/>
  <c r="F197" i="1"/>
  <c r="F198" i="1"/>
  <c r="F199" i="1"/>
  <c r="F200" i="1"/>
  <c r="F189" i="1"/>
  <c r="H189" i="1" s="1"/>
  <c r="F183" i="1"/>
  <c r="H183" i="1" s="1"/>
  <c r="F126" i="1"/>
  <c r="H126" i="1" s="1"/>
  <c r="D259" i="1" l="1"/>
  <c r="G19" i="6"/>
  <c r="H19" i="6" s="1"/>
  <c r="G20" i="6"/>
  <c r="H20" i="6" s="1"/>
  <c r="G21" i="6"/>
  <c r="H21" i="6" s="1"/>
  <c r="G24" i="6" l="1"/>
  <c r="H24" i="6" s="1"/>
  <c r="G23" i="6"/>
  <c r="H23" i="6" s="1"/>
  <c r="G22" i="6"/>
  <c r="H22" i="6" s="1"/>
  <c r="H25" i="6"/>
  <c r="G25" i="6" l="1"/>
  <c r="G26" i="6" s="1"/>
  <c r="H26" i="6"/>
  <c r="F190" i="10" l="1"/>
  <c r="F4" i="10"/>
  <c r="H4" i="10" s="1"/>
  <c r="D11" i="11"/>
  <c r="E11" i="11" s="1"/>
  <c r="F219" i="10"/>
  <c r="H219" i="10" s="1"/>
  <c r="F218" i="10"/>
  <c r="H218" i="10" s="1"/>
  <c r="F217" i="10"/>
  <c r="H217" i="10" s="1"/>
  <c r="F216" i="10"/>
  <c r="H216" i="10" s="1"/>
  <c r="F215" i="10"/>
  <c r="H215" i="10" s="1"/>
  <c r="F214" i="10"/>
  <c r="H214" i="10" s="1"/>
  <c r="F213" i="10"/>
  <c r="H213" i="10" s="1"/>
  <c r="F212" i="10"/>
  <c r="H212" i="10" s="1"/>
  <c r="F211" i="10"/>
  <c r="H211" i="10" s="1"/>
  <c r="F210" i="10"/>
  <c r="H210" i="10" s="1"/>
  <c r="F209" i="10"/>
  <c r="H209" i="10" s="1"/>
  <c r="F208" i="10"/>
  <c r="H208" i="10" s="1"/>
  <c r="F207" i="10"/>
  <c r="H207" i="10" s="1"/>
  <c r="F206" i="10"/>
  <c r="H206" i="10" s="1"/>
  <c r="F205" i="10"/>
  <c r="H205" i="10" s="1"/>
  <c r="F204" i="10"/>
  <c r="H204" i="10" s="1"/>
  <c r="F203" i="10"/>
  <c r="H203" i="10" s="1"/>
  <c r="F202" i="10"/>
  <c r="H202" i="10" s="1"/>
  <c r="F201" i="10"/>
  <c r="H201" i="10" s="1"/>
  <c r="F200" i="10"/>
  <c r="H200" i="10" s="1"/>
  <c r="F199" i="10"/>
  <c r="H199" i="10" s="1"/>
  <c r="F198" i="10"/>
  <c r="H198" i="10" s="1"/>
  <c r="F197" i="10"/>
  <c r="H197" i="10" s="1"/>
  <c r="F196" i="10"/>
  <c r="H196" i="10" s="1"/>
  <c r="F195" i="10"/>
  <c r="H195" i="10" s="1"/>
  <c r="F194" i="10"/>
  <c r="H194" i="10" s="1"/>
  <c r="F191" i="10"/>
  <c r="H191" i="10" s="1"/>
  <c r="H190" i="10"/>
  <c r="F189" i="10"/>
  <c r="H189" i="10" s="1"/>
  <c r="F188" i="10"/>
  <c r="H188" i="10" s="1"/>
  <c r="F187" i="10"/>
  <c r="H187" i="10" s="1"/>
  <c r="F186" i="10"/>
  <c r="H186" i="10" s="1"/>
  <c r="F185" i="10"/>
  <c r="H185" i="10" s="1"/>
  <c r="F184" i="10"/>
  <c r="H184" i="10" s="1"/>
  <c r="F183" i="10"/>
  <c r="H183" i="10" s="1"/>
  <c r="F182" i="10"/>
  <c r="H182" i="10" s="1"/>
  <c r="F181" i="10"/>
  <c r="H181" i="10" s="1"/>
  <c r="F180" i="10"/>
  <c r="H180" i="10" s="1"/>
  <c r="F179" i="10"/>
  <c r="H179" i="10" s="1"/>
  <c r="F178" i="10"/>
  <c r="H178" i="10" s="1"/>
  <c r="F177" i="10"/>
  <c r="H177" i="10" s="1"/>
  <c r="F176" i="10"/>
  <c r="H176" i="10" s="1"/>
  <c r="F175" i="10"/>
  <c r="H175" i="10" s="1"/>
  <c r="F174" i="10"/>
  <c r="H174" i="10" s="1"/>
  <c r="F169" i="10"/>
  <c r="H169" i="10" s="1"/>
  <c r="F168" i="10"/>
  <c r="H168" i="10" s="1"/>
  <c r="F167" i="10"/>
  <c r="H167" i="10" s="1"/>
  <c r="F164" i="10"/>
  <c r="H164" i="10" s="1"/>
  <c r="F163" i="10"/>
  <c r="H163" i="10" s="1"/>
  <c r="F162" i="10"/>
  <c r="H162" i="10" s="1"/>
  <c r="F161" i="10"/>
  <c r="H161" i="10" s="1"/>
  <c r="F160" i="10"/>
  <c r="H160" i="10" s="1"/>
  <c r="F159" i="10"/>
  <c r="H159" i="10" s="1"/>
  <c r="F158" i="10"/>
  <c r="H158" i="10" s="1"/>
  <c r="F157" i="10"/>
  <c r="H157" i="10" s="1"/>
  <c r="F156" i="10"/>
  <c r="H156" i="10" s="1"/>
  <c r="F155" i="10"/>
  <c r="H155" i="10" s="1"/>
  <c r="F154" i="10"/>
  <c r="H154" i="10" s="1"/>
  <c r="F153" i="10"/>
  <c r="H153" i="10" s="1"/>
  <c r="F152" i="10"/>
  <c r="H152" i="10" s="1"/>
  <c r="F151" i="10"/>
  <c r="H151" i="10" s="1"/>
  <c r="F150" i="10"/>
  <c r="H150" i="10" s="1"/>
  <c r="F149" i="10"/>
  <c r="H149" i="10" s="1"/>
  <c r="F148" i="10"/>
  <c r="H148" i="10" s="1"/>
  <c r="F147" i="10"/>
  <c r="H147" i="10" s="1"/>
  <c r="F146" i="10"/>
  <c r="H146" i="10" s="1"/>
  <c r="F143" i="10"/>
  <c r="H143" i="10" s="1"/>
  <c r="F142" i="10"/>
  <c r="H142" i="10" s="1"/>
  <c r="F141" i="10"/>
  <c r="H141" i="10" s="1"/>
  <c r="F140" i="10"/>
  <c r="H140" i="10" s="1"/>
  <c r="F139" i="10"/>
  <c r="H139" i="10" s="1"/>
  <c r="F138" i="10"/>
  <c r="H138" i="10" s="1"/>
  <c r="F137" i="10"/>
  <c r="H137" i="10" s="1"/>
  <c r="F136" i="10"/>
  <c r="H136" i="10" s="1"/>
  <c r="F135" i="10"/>
  <c r="H135" i="10" s="1"/>
  <c r="F134" i="10"/>
  <c r="H134" i="10" s="1"/>
  <c r="F133" i="10"/>
  <c r="H133" i="10" s="1"/>
  <c r="F132" i="10"/>
  <c r="H132" i="10" s="1"/>
  <c r="F131" i="10"/>
  <c r="H131" i="10" s="1"/>
  <c r="F130" i="10"/>
  <c r="H130" i="10" s="1"/>
  <c r="F129" i="10"/>
  <c r="H129" i="10" s="1"/>
  <c r="F128" i="10"/>
  <c r="H128" i="10" s="1"/>
  <c r="F125" i="10"/>
  <c r="H125" i="10" s="1"/>
  <c r="F124" i="10"/>
  <c r="H124" i="10" s="1"/>
  <c r="F123" i="10"/>
  <c r="H123" i="10" s="1"/>
  <c r="F122" i="10"/>
  <c r="H122" i="10" s="1"/>
  <c r="F121" i="10"/>
  <c r="H121" i="10" s="1"/>
  <c r="F120" i="10"/>
  <c r="H120" i="10" s="1"/>
  <c r="F119" i="10"/>
  <c r="H119" i="10" s="1"/>
  <c r="F118" i="10"/>
  <c r="H118" i="10" s="1"/>
  <c r="F117" i="10"/>
  <c r="H117" i="10" s="1"/>
  <c r="F116" i="10"/>
  <c r="H116" i="10" s="1"/>
  <c r="F115" i="10"/>
  <c r="H115" i="10" s="1"/>
  <c r="F112" i="10"/>
  <c r="H112" i="10" s="1"/>
  <c r="F111" i="10"/>
  <c r="H111" i="10" s="1"/>
  <c r="F110" i="10"/>
  <c r="H110" i="10" s="1"/>
  <c r="F109" i="10"/>
  <c r="H109" i="10" s="1"/>
  <c r="F108" i="10"/>
  <c r="H108" i="10" s="1"/>
  <c r="F107" i="10"/>
  <c r="H107" i="10" s="1"/>
  <c r="F106" i="10"/>
  <c r="H106" i="10" s="1"/>
  <c r="F103" i="10"/>
  <c r="H103" i="10" s="1"/>
  <c r="F102" i="10"/>
  <c r="H102" i="10" s="1"/>
  <c r="F101" i="10"/>
  <c r="H101" i="10" s="1"/>
  <c r="F100" i="10"/>
  <c r="H100" i="10" s="1"/>
  <c r="F99" i="10"/>
  <c r="H99" i="10" s="1"/>
  <c r="F98" i="10"/>
  <c r="H98" i="10" s="1"/>
  <c r="F97" i="10"/>
  <c r="H97" i="10" s="1"/>
  <c r="F96" i="10"/>
  <c r="H96" i="10" s="1"/>
  <c r="F95" i="10"/>
  <c r="H95" i="10" s="1"/>
  <c r="F94" i="10"/>
  <c r="H94" i="10" s="1"/>
  <c r="F93" i="10"/>
  <c r="H93" i="10" s="1"/>
  <c r="F92" i="10"/>
  <c r="H92" i="10" s="1"/>
  <c r="F91" i="10"/>
  <c r="H91" i="10" s="1"/>
  <c r="F90" i="10"/>
  <c r="H90" i="10" s="1"/>
  <c r="F89" i="10"/>
  <c r="H89" i="10" s="1"/>
  <c r="F88" i="10"/>
  <c r="H88" i="10" s="1"/>
  <c r="F87" i="10"/>
  <c r="H87" i="10" s="1"/>
  <c r="F86" i="10"/>
  <c r="H86" i="10" s="1"/>
  <c r="F85" i="10"/>
  <c r="H85" i="10" s="1"/>
  <c r="F82" i="10"/>
  <c r="H82" i="10" s="1"/>
  <c r="F81" i="10"/>
  <c r="H81" i="10" s="1"/>
  <c r="F80" i="10"/>
  <c r="H80" i="10" s="1"/>
  <c r="F79" i="10"/>
  <c r="H79" i="10" s="1"/>
  <c r="F78" i="10"/>
  <c r="H78" i="10" s="1"/>
  <c r="F77" i="10"/>
  <c r="H77" i="10" s="1"/>
  <c r="F76" i="10"/>
  <c r="H76" i="10" s="1"/>
  <c r="F75" i="10"/>
  <c r="H75" i="10" s="1"/>
  <c r="F74" i="10"/>
  <c r="H74" i="10" s="1"/>
  <c r="F73" i="10"/>
  <c r="H73" i="10" s="1"/>
  <c r="F72" i="10"/>
  <c r="H72" i="10" s="1"/>
  <c r="F71" i="10"/>
  <c r="H71" i="10" s="1"/>
  <c r="F68" i="10"/>
  <c r="H68" i="10" s="1"/>
  <c r="F67" i="10"/>
  <c r="H67" i="10" s="1"/>
  <c r="F66" i="10"/>
  <c r="H66" i="10" s="1"/>
  <c r="F65" i="10"/>
  <c r="H65" i="10" s="1"/>
  <c r="F64" i="10"/>
  <c r="H64" i="10" s="1"/>
  <c r="F63" i="10"/>
  <c r="H63" i="10" s="1"/>
  <c r="F62" i="10"/>
  <c r="H62" i="10" s="1"/>
  <c r="F61" i="10"/>
  <c r="H61" i="10" s="1"/>
  <c r="F58" i="10"/>
  <c r="H58" i="10" s="1"/>
  <c r="F57" i="10"/>
  <c r="H57" i="10" s="1"/>
  <c r="F56" i="10"/>
  <c r="H56" i="10" s="1"/>
  <c r="F55" i="10"/>
  <c r="H55" i="10" s="1"/>
  <c r="F54" i="10"/>
  <c r="H54" i="10" s="1"/>
  <c r="F53" i="10"/>
  <c r="H53" i="10" s="1"/>
  <c r="F52" i="10"/>
  <c r="H52" i="10" s="1"/>
  <c r="F51" i="10"/>
  <c r="H51" i="10" s="1"/>
  <c r="F50" i="10"/>
  <c r="H50" i="10" s="1"/>
  <c r="F49" i="10"/>
  <c r="H49" i="10" s="1"/>
  <c r="F48" i="10"/>
  <c r="H48" i="10" s="1"/>
  <c r="F47" i="10"/>
  <c r="H47" i="10" s="1"/>
  <c r="F46" i="10"/>
  <c r="H46" i="10" s="1"/>
  <c r="F45" i="10"/>
  <c r="H45" i="10" s="1"/>
  <c r="F44" i="10"/>
  <c r="H44" i="10" s="1"/>
  <c r="F43" i="10"/>
  <c r="H43" i="10" s="1"/>
  <c r="F42" i="10"/>
  <c r="H42" i="10" s="1"/>
  <c r="F41" i="10"/>
  <c r="H41" i="10" s="1"/>
  <c r="F40" i="10"/>
  <c r="H40" i="10" s="1"/>
  <c r="F39" i="10"/>
  <c r="H39" i="10" s="1"/>
  <c r="F38" i="10"/>
  <c r="H38" i="10" s="1"/>
  <c r="F37" i="10"/>
  <c r="H37" i="10" s="1"/>
  <c r="F36" i="10"/>
  <c r="H36" i="10" s="1"/>
  <c r="F35" i="10"/>
  <c r="H35" i="10" s="1"/>
  <c r="F32" i="10"/>
  <c r="H32" i="10" s="1"/>
  <c r="F31" i="10"/>
  <c r="H31" i="10" s="1"/>
  <c r="F30" i="10"/>
  <c r="H30" i="10" s="1"/>
  <c r="F29" i="10"/>
  <c r="H29" i="10" s="1"/>
  <c r="F28" i="10"/>
  <c r="H28" i="10" s="1"/>
  <c r="F27" i="10"/>
  <c r="H27" i="10" s="1"/>
  <c r="F26" i="10"/>
  <c r="H26" i="10" s="1"/>
  <c r="F25" i="10"/>
  <c r="H25" i="10" s="1"/>
  <c r="F24" i="10"/>
  <c r="H24" i="10" s="1"/>
  <c r="F23" i="10"/>
  <c r="H23" i="10" s="1"/>
  <c r="F22" i="10"/>
  <c r="H22" i="10" s="1"/>
  <c r="F21" i="10"/>
  <c r="H21" i="10" s="1"/>
  <c r="F20" i="10"/>
  <c r="H20" i="10" s="1"/>
  <c r="F19" i="10"/>
  <c r="H19" i="10" s="1"/>
  <c r="F18" i="10"/>
  <c r="H18" i="10" s="1"/>
  <c r="F17" i="10"/>
  <c r="H17" i="10" s="1"/>
  <c r="F14" i="10"/>
  <c r="H14" i="10" s="1"/>
  <c r="F13" i="10"/>
  <c r="H13" i="10" s="1"/>
  <c r="F12" i="10"/>
  <c r="H12" i="10" s="1"/>
  <c r="F11" i="10"/>
  <c r="H11" i="10" s="1"/>
  <c r="F10" i="10"/>
  <c r="H10" i="10" s="1"/>
  <c r="F9" i="10"/>
  <c r="H9" i="10" s="1"/>
  <c r="F8" i="10"/>
  <c r="H8" i="10" s="1"/>
  <c r="F7" i="10"/>
  <c r="H7" i="10" s="1"/>
  <c r="F6" i="10"/>
  <c r="H6" i="10" s="1"/>
  <c r="F5" i="10"/>
  <c r="H5" i="10" s="1"/>
  <c r="F62" i="9"/>
  <c r="F63" i="9"/>
  <c r="F64" i="9"/>
  <c r="F65" i="9"/>
  <c r="F66" i="9"/>
  <c r="H66" i="9" s="1"/>
  <c r="F67" i="9"/>
  <c r="F68" i="9"/>
  <c r="H68" i="9" s="1"/>
  <c r="F69" i="9"/>
  <c r="H69" i="9" s="1"/>
  <c r="F61" i="9"/>
  <c r="F178" i="9"/>
  <c r="H178" i="9" s="1"/>
  <c r="F179" i="9"/>
  <c r="H179" i="9" s="1"/>
  <c r="F180" i="9"/>
  <c r="H180" i="9" s="1"/>
  <c r="F181" i="9"/>
  <c r="H181" i="9" s="1"/>
  <c r="F182" i="9"/>
  <c r="H182" i="9" s="1"/>
  <c r="F183" i="9"/>
  <c r="H183" i="9" s="1"/>
  <c r="F184" i="9"/>
  <c r="H184" i="9" s="1"/>
  <c r="F185" i="9"/>
  <c r="H185" i="9" s="1"/>
  <c r="F186" i="9"/>
  <c r="H186" i="9" s="1"/>
  <c r="F187" i="9"/>
  <c r="H187" i="9" s="1"/>
  <c r="F188" i="9"/>
  <c r="H188" i="9" s="1"/>
  <c r="F177" i="9"/>
  <c r="H177" i="9" s="1"/>
  <c r="H67" i="9"/>
  <c r="F238" i="9"/>
  <c r="H238" i="9" s="1"/>
  <c r="F237" i="9"/>
  <c r="H237" i="9" s="1"/>
  <c r="F236" i="9"/>
  <c r="H236" i="9" s="1"/>
  <c r="F235" i="9"/>
  <c r="H235" i="9" s="1"/>
  <c r="F234" i="9"/>
  <c r="H234" i="9" s="1"/>
  <c r="F233" i="9"/>
  <c r="H233" i="9" s="1"/>
  <c r="F232" i="9"/>
  <c r="H232" i="9" s="1"/>
  <c r="F231" i="9"/>
  <c r="H231" i="9" s="1"/>
  <c r="F230" i="9"/>
  <c r="H230" i="9" s="1"/>
  <c r="F229" i="9"/>
  <c r="H229" i="9" s="1"/>
  <c r="F228" i="9"/>
  <c r="H228" i="9" s="1"/>
  <c r="F227" i="9"/>
  <c r="H227" i="9" s="1"/>
  <c r="F226" i="9"/>
  <c r="H226" i="9" s="1"/>
  <c r="F225" i="9"/>
  <c r="H225" i="9" s="1"/>
  <c r="F224" i="9"/>
  <c r="H224" i="9" s="1"/>
  <c r="F223" i="9"/>
  <c r="H223" i="9" s="1"/>
  <c r="F222" i="9"/>
  <c r="H222" i="9" s="1"/>
  <c r="F221" i="9"/>
  <c r="H221" i="9" s="1"/>
  <c r="F220" i="9"/>
  <c r="H220" i="9" s="1"/>
  <c r="F219" i="9"/>
  <c r="H219" i="9" s="1"/>
  <c r="F218" i="9"/>
  <c r="H218" i="9" s="1"/>
  <c r="F217" i="9"/>
  <c r="H217" i="9" s="1"/>
  <c r="F216" i="9"/>
  <c r="H216" i="9" s="1"/>
  <c r="F215" i="9"/>
  <c r="H215" i="9" s="1"/>
  <c r="F214" i="9"/>
  <c r="H214" i="9" s="1"/>
  <c r="F213" i="9"/>
  <c r="H213" i="9" s="1"/>
  <c r="F210" i="9"/>
  <c r="H210" i="9" s="1"/>
  <c r="F209" i="9"/>
  <c r="H209" i="9" s="1"/>
  <c r="F208" i="9"/>
  <c r="H208" i="9" s="1"/>
  <c r="F207" i="9"/>
  <c r="H207" i="9" s="1"/>
  <c r="F206" i="9"/>
  <c r="H206" i="9" s="1"/>
  <c r="F205" i="9"/>
  <c r="H205" i="9" s="1"/>
  <c r="F204" i="9"/>
  <c r="H204" i="9" s="1"/>
  <c r="F203" i="9"/>
  <c r="H203" i="9" s="1"/>
  <c r="F202" i="9"/>
  <c r="H202" i="9" s="1"/>
  <c r="F201" i="9"/>
  <c r="H201" i="9" s="1"/>
  <c r="F200" i="9"/>
  <c r="H200" i="9" s="1"/>
  <c r="F199" i="9"/>
  <c r="H199" i="9" s="1"/>
  <c r="F198" i="9"/>
  <c r="H198" i="9" s="1"/>
  <c r="F197" i="9"/>
  <c r="H197" i="9" s="1"/>
  <c r="F196" i="9"/>
  <c r="H196" i="9" s="1"/>
  <c r="F195" i="9"/>
  <c r="H195" i="9" s="1"/>
  <c r="F194" i="9"/>
  <c r="H194" i="9" s="1"/>
  <c r="F193" i="9"/>
  <c r="H193" i="9" s="1"/>
  <c r="F171" i="9"/>
  <c r="H171" i="9" s="1"/>
  <c r="F170" i="9"/>
  <c r="H170" i="9" s="1"/>
  <c r="F169" i="9"/>
  <c r="H169" i="9" s="1"/>
  <c r="F166" i="9"/>
  <c r="H166" i="9" s="1"/>
  <c r="F165" i="9"/>
  <c r="H165" i="9" s="1"/>
  <c r="F164" i="9"/>
  <c r="H164" i="9" s="1"/>
  <c r="F163" i="9"/>
  <c r="H163" i="9" s="1"/>
  <c r="F162" i="9"/>
  <c r="H162" i="9" s="1"/>
  <c r="F161" i="9"/>
  <c r="H161" i="9" s="1"/>
  <c r="F160" i="9"/>
  <c r="H160" i="9" s="1"/>
  <c r="F159" i="9"/>
  <c r="H159" i="9" s="1"/>
  <c r="F158" i="9"/>
  <c r="H158" i="9" s="1"/>
  <c r="F157" i="9"/>
  <c r="H157" i="9" s="1"/>
  <c r="F156" i="9"/>
  <c r="H156" i="9" s="1"/>
  <c r="F155" i="9"/>
  <c r="H155" i="9" s="1"/>
  <c r="F154" i="9"/>
  <c r="H154" i="9" s="1"/>
  <c r="F153" i="9"/>
  <c r="H153" i="9" s="1"/>
  <c r="F152" i="9"/>
  <c r="H152" i="9" s="1"/>
  <c r="F151" i="9"/>
  <c r="H151" i="9" s="1"/>
  <c r="F150" i="9"/>
  <c r="H150" i="9" s="1"/>
  <c r="F149" i="9"/>
  <c r="H149" i="9" s="1"/>
  <c r="F148" i="9"/>
  <c r="H148" i="9" s="1"/>
  <c r="F145" i="9"/>
  <c r="H145" i="9" s="1"/>
  <c r="F144" i="9"/>
  <c r="H144" i="9" s="1"/>
  <c r="F143" i="9"/>
  <c r="H143" i="9" s="1"/>
  <c r="F142" i="9"/>
  <c r="H142" i="9" s="1"/>
  <c r="F141" i="9"/>
  <c r="H141" i="9" s="1"/>
  <c r="F140" i="9"/>
  <c r="H140" i="9" s="1"/>
  <c r="F139" i="9"/>
  <c r="H139" i="9" s="1"/>
  <c r="F138" i="9"/>
  <c r="H138" i="9" s="1"/>
  <c r="F137" i="9"/>
  <c r="H137" i="9" s="1"/>
  <c r="F136" i="9"/>
  <c r="H136" i="9" s="1"/>
  <c r="F135" i="9"/>
  <c r="H135" i="9" s="1"/>
  <c r="F134" i="9"/>
  <c r="H134" i="9" s="1"/>
  <c r="F133" i="9"/>
  <c r="H133" i="9" s="1"/>
  <c r="F132" i="9"/>
  <c r="H132" i="9" s="1"/>
  <c r="F131" i="9"/>
  <c r="H131" i="9" s="1"/>
  <c r="F130" i="9"/>
  <c r="H130" i="9" s="1"/>
  <c r="F127" i="9"/>
  <c r="H127" i="9" s="1"/>
  <c r="F126" i="9"/>
  <c r="H126" i="9" s="1"/>
  <c r="F125" i="9"/>
  <c r="H125" i="9" s="1"/>
  <c r="F124" i="9"/>
  <c r="H124" i="9" s="1"/>
  <c r="F123" i="9"/>
  <c r="H123" i="9" s="1"/>
  <c r="F122" i="9"/>
  <c r="H122" i="9" s="1"/>
  <c r="F121" i="9"/>
  <c r="H121" i="9" s="1"/>
  <c r="F120" i="9"/>
  <c r="H120" i="9" s="1"/>
  <c r="F119" i="9"/>
  <c r="H119" i="9" s="1"/>
  <c r="F118" i="9"/>
  <c r="H118" i="9" s="1"/>
  <c r="F117" i="9"/>
  <c r="H117" i="9" s="1"/>
  <c r="F113" i="9"/>
  <c r="H113" i="9" s="1"/>
  <c r="F112" i="9"/>
  <c r="H112" i="9" s="1"/>
  <c r="F111" i="9"/>
  <c r="H111" i="9" s="1"/>
  <c r="F110" i="9"/>
  <c r="H110" i="9" s="1"/>
  <c r="F109" i="9"/>
  <c r="H109" i="9" s="1"/>
  <c r="F108" i="9"/>
  <c r="H108" i="9" s="1"/>
  <c r="F107" i="9"/>
  <c r="H107" i="9" s="1"/>
  <c r="F104" i="9"/>
  <c r="H104" i="9" s="1"/>
  <c r="F103" i="9"/>
  <c r="H103" i="9" s="1"/>
  <c r="F102" i="9"/>
  <c r="H102" i="9" s="1"/>
  <c r="F101" i="9"/>
  <c r="H101" i="9" s="1"/>
  <c r="F100" i="9"/>
  <c r="H100" i="9" s="1"/>
  <c r="F99" i="9"/>
  <c r="H99" i="9" s="1"/>
  <c r="F98" i="9"/>
  <c r="H98" i="9" s="1"/>
  <c r="F97" i="9"/>
  <c r="H97" i="9" s="1"/>
  <c r="F96" i="9"/>
  <c r="H96" i="9" s="1"/>
  <c r="F95" i="9"/>
  <c r="H95" i="9" s="1"/>
  <c r="F94" i="9"/>
  <c r="H94" i="9" s="1"/>
  <c r="F93" i="9"/>
  <c r="H93" i="9" s="1"/>
  <c r="F92" i="9"/>
  <c r="H92" i="9" s="1"/>
  <c r="F91" i="9"/>
  <c r="H91" i="9" s="1"/>
  <c r="F90" i="9"/>
  <c r="H90" i="9" s="1"/>
  <c r="F89" i="9"/>
  <c r="H89" i="9" s="1"/>
  <c r="F88" i="9"/>
  <c r="H88" i="9" s="1"/>
  <c r="F87" i="9"/>
  <c r="H87" i="9" s="1"/>
  <c r="F86" i="9"/>
  <c r="H86" i="9" s="1"/>
  <c r="F83" i="9"/>
  <c r="H83" i="9" s="1"/>
  <c r="F82" i="9"/>
  <c r="H82" i="9" s="1"/>
  <c r="F81" i="9"/>
  <c r="H81" i="9" s="1"/>
  <c r="F80" i="9"/>
  <c r="H80" i="9" s="1"/>
  <c r="F79" i="9"/>
  <c r="H79" i="9" s="1"/>
  <c r="F78" i="9"/>
  <c r="H78" i="9" s="1"/>
  <c r="F77" i="9"/>
  <c r="H77" i="9" s="1"/>
  <c r="F76" i="9"/>
  <c r="H76" i="9" s="1"/>
  <c r="F75" i="9"/>
  <c r="H75" i="9" s="1"/>
  <c r="F74" i="9"/>
  <c r="H74" i="9" s="1"/>
  <c r="F73" i="9"/>
  <c r="H73" i="9" s="1"/>
  <c r="F72" i="9"/>
  <c r="H72" i="9" s="1"/>
  <c r="H65" i="9"/>
  <c r="H64" i="9"/>
  <c r="H63" i="9"/>
  <c r="H62" i="9"/>
  <c r="H61" i="9"/>
  <c r="F58" i="9"/>
  <c r="H58" i="9" s="1"/>
  <c r="F57" i="9"/>
  <c r="H57" i="9" s="1"/>
  <c r="F56" i="9"/>
  <c r="H56" i="9" s="1"/>
  <c r="F55" i="9"/>
  <c r="H55" i="9" s="1"/>
  <c r="F54" i="9"/>
  <c r="H54" i="9" s="1"/>
  <c r="F53" i="9"/>
  <c r="H53" i="9" s="1"/>
  <c r="F52" i="9"/>
  <c r="H52" i="9" s="1"/>
  <c r="F51" i="9"/>
  <c r="H51" i="9" s="1"/>
  <c r="F50" i="9"/>
  <c r="H50" i="9" s="1"/>
  <c r="F49" i="9"/>
  <c r="H49" i="9" s="1"/>
  <c r="F48" i="9"/>
  <c r="H48" i="9" s="1"/>
  <c r="F47" i="9"/>
  <c r="H47" i="9" s="1"/>
  <c r="F46" i="9"/>
  <c r="H46" i="9" s="1"/>
  <c r="F45" i="9"/>
  <c r="H45" i="9" s="1"/>
  <c r="F44" i="9"/>
  <c r="H44" i="9" s="1"/>
  <c r="F43" i="9"/>
  <c r="H43" i="9" s="1"/>
  <c r="F42" i="9"/>
  <c r="H42" i="9" s="1"/>
  <c r="F41" i="9"/>
  <c r="H41" i="9" s="1"/>
  <c r="F40" i="9"/>
  <c r="H40" i="9" s="1"/>
  <c r="F39" i="9"/>
  <c r="H39" i="9" s="1"/>
  <c r="F38" i="9"/>
  <c r="H38" i="9" s="1"/>
  <c r="F37" i="9"/>
  <c r="H37" i="9" s="1"/>
  <c r="F36" i="9"/>
  <c r="H36" i="9" s="1"/>
  <c r="F35" i="9"/>
  <c r="H35" i="9" s="1"/>
  <c r="F32" i="9"/>
  <c r="H32" i="9" s="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5" i="9"/>
  <c r="H25" i="9" s="1"/>
  <c r="F24" i="9"/>
  <c r="H24" i="9" s="1"/>
  <c r="F23" i="9"/>
  <c r="H23" i="9" s="1"/>
  <c r="F22" i="9"/>
  <c r="H22" i="9" s="1"/>
  <c r="F21" i="9"/>
  <c r="H21" i="9" s="1"/>
  <c r="F20" i="9"/>
  <c r="H20" i="9" s="1"/>
  <c r="F19" i="9"/>
  <c r="H19" i="9" s="1"/>
  <c r="F18" i="9"/>
  <c r="H18" i="9" s="1"/>
  <c r="F17" i="9"/>
  <c r="H17" i="9" s="1"/>
  <c r="F14" i="9"/>
  <c r="H14" i="9" s="1"/>
  <c r="F13" i="9"/>
  <c r="H13" i="9" s="1"/>
  <c r="F12" i="9"/>
  <c r="H12" i="9" s="1"/>
  <c r="F11" i="9"/>
  <c r="H11" i="9" s="1"/>
  <c r="F10" i="9"/>
  <c r="H10" i="9" s="1"/>
  <c r="F9" i="9"/>
  <c r="H9" i="9" s="1"/>
  <c r="F8" i="9"/>
  <c r="H8" i="9" s="1"/>
  <c r="F7" i="9"/>
  <c r="H7" i="9" s="1"/>
  <c r="F6" i="9"/>
  <c r="H6" i="9" s="1"/>
  <c r="F5" i="9"/>
  <c r="H5" i="9" s="1"/>
  <c r="F4" i="9"/>
  <c r="H4" i="9" s="1"/>
  <c r="H335" i="8"/>
  <c r="H334" i="8"/>
  <c r="H333" i="8"/>
  <c r="H332" i="8"/>
  <c r="H331" i="8"/>
  <c r="H330" i="8"/>
  <c r="H329" i="8"/>
  <c r="H326" i="8"/>
  <c r="H325" i="8"/>
  <c r="H324" i="8"/>
  <c r="H323" i="8"/>
  <c r="F320" i="8"/>
  <c r="H320" i="8" s="1"/>
  <c r="H319" i="8"/>
  <c r="H318" i="8"/>
  <c r="H317" i="8"/>
  <c r="H316" i="8"/>
  <c r="H315" i="8"/>
  <c r="H314" i="8"/>
  <c r="K757" i="8"/>
  <c r="K741" i="8"/>
  <c r="H285" i="8"/>
  <c r="H284" i="8"/>
  <c r="H283" i="8"/>
  <c r="H282" i="8"/>
  <c r="H281" i="8"/>
  <c r="H280" i="8"/>
  <c r="H279" i="8"/>
  <c r="H278" i="8"/>
  <c r="H277" i="8"/>
  <c r="F276" i="8"/>
  <c r="H276" i="8" s="1"/>
  <c r="F275" i="8"/>
  <c r="H275" i="8" s="1"/>
  <c r="F274" i="8"/>
  <c r="H274" i="8" s="1"/>
  <c r="F273" i="8"/>
  <c r="H273" i="8" s="1"/>
  <c r="F272" i="8"/>
  <c r="H272" i="8" s="1"/>
  <c r="F271" i="8"/>
  <c r="H271" i="8" s="1"/>
  <c r="F251" i="8"/>
  <c r="H251" i="8" s="1"/>
  <c r="F250" i="8"/>
  <c r="H250" i="8" s="1"/>
  <c r="F249" i="8"/>
  <c r="H249" i="8" s="1"/>
  <c r="F248" i="8"/>
  <c r="H248" i="8" s="1"/>
  <c r="F247" i="8"/>
  <c r="H247" i="8" s="1"/>
  <c r="F246" i="8"/>
  <c r="H246" i="8" s="1"/>
  <c r="F245" i="8"/>
  <c r="H245" i="8" s="1"/>
  <c r="F244" i="8"/>
  <c r="H244" i="8" s="1"/>
  <c r="F243" i="8"/>
  <c r="H243" i="8" s="1"/>
  <c r="F242" i="8"/>
  <c r="H242" i="8" s="1"/>
  <c r="F241" i="8"/>
  <c r="H241" i="8" s="1"/>
  <c r="F240" i="8"/>
  <c r="H240" i="8" s="1"/>
  <c r="F239" i="8"/>
  <c r="H239" i="8" s="1"/>
  <c r="F238" i="8"/>
  <c r="H238" i="8" s="1"/>
  <c r="F237" i="8"/>
  <c r="H237" i="8" s="1"/>
  <c r="F236" i="8"/>
  <c r="H236" i="8" s="1"/>
  <c r="F235" i="8"/>
  <c r="H235" i="8" s="1"/>
  <c r="F234" i="8"/>
  <c r="H234" i="8" s="1"/>
  <c r="F233" i="8"/>
  <c r="H233" i="8" s="1"/>
  <c r="F232" i="8"/>
  <c r="H232" i="8" s="1"/>
  <c r="F231" i="8"/>
  <c r="H231" i="8" s="1"/>
  <c r="F230" i="8"/>
  <c r="H230" i="8" s="1"/>
  <c r="F229" i="8"/>
  <c r="H229" i="8" s="1"/>
  <c r="F228" i="8"/>
  <c r="H228" i="8" s="1"/>
  <c r="F227" i="8"/>
  <c r="H227" i="8" s="1"/>
  <c r="F226" i="8"/>
  <c r="H226" i="8" s="1"/>
  <c r="F223" i="8"/>
  <c r="H223" i="8" s="1"/>
  <c r="F222" i="8"/>
  <c r="H222" i="8" s="1"/>
  <c r="F221" i="8"/>
  <c r="H221" i="8" s="1"/>
  <c r="F220" i="8"/>
  <c r="H220" i="8" s="1"/>
  <c r="F219" i="8"/>
  <c r="H219" i="8" s="1"/>
  <c r="F218" i="8"/>
  <c r="H218" i="8" s="1"/>
  <c r="F217" i="8"/>
  <c r="H217" i="8" s="1"/>
  <c r="F216" i="8"/>
  <c r="H216" i="8" s="1"/>
  <c r="F215" i="8"/>
  <c r="H215" i="8" s="1"/>
  <c r="F214" i="8"/>
  <c r="H214" i="8" s="1"/>
  <c r="F213" i="8"/>
  <c r="H213" i="8" s="1"/>
  <c r="F212" i="8"/>
  <c r="H212" i="8" s="1"/>
  <c r="F211" i="8"/>
  <c r="H211" i="8" s="1"/>
  <c r="F210" i="8"/>
  <c r="H210" i="8" s="1"/>
  <c r="F209" i="8"/>
  <c r="H209" i="8" s="1"/>
  <c r="F208" i="8"/>
  <c r="H208" i="8" s="1"/>
  <c r="H205" i="8"/>
  <c r="H204" i="8"/>
  <c r="H203" i="8"/>
  <c r="H202" i="8"/>
  <c r="H201" i="8"/>
  <c r="H200" i="8"/>
  <c r="H199" i="8"/>
  <c r="H198" i="8"/>
  <c r="H197" i="8"/>
  <c r="H196" i="8"/>
  <c r="H195" i="8"/>
  <c r="H194" i="8"/>
  <c r="H189" i="8"/>
  <c r="F187" i="8"/>
  <c r="H187" i="8" s="1"/>
  <c r="F186" i="8"/>
  <c r="H186" i="8" s="1"/>
  <c r="F185" i="8"/>
  <c r="H185" i="8" s="1"/>
  <c r="F182" i="8"/>
  <c r="H182" i="8" s="1"/>
  <c r="F181" i="8"/>
  <c r="H181" i="8" s="1"/>
  <c r="F180" i="8"/>
  <c r="H180" i="8" s="1"/>
  <c r="F179" i="8"/>
  <c r="H179" i="8" s="1"/>
  <c r="F178" i="8"/>
  <c r="H178" i="8" s="1"/>
  <c r="F177" i="8"/>
  <c r="H177" i="8" s="1"/>
  <c r="F176" i="8"/>
  <c r="H176" i="8" s="1"/>
  <c r="F175" i="8"/>
  <c r="H175" i="8" s="1"/>
  <c r="F174" i="8"/>
  <c r="H174" i="8" s="1"/>
  <c r="F173" i="8"/>
  <c r="H173" i="8" s="1"/>
  <c r="F172" i="8"/>
  <c r="H172" i="8" s="1"/>
  <c r="F171" i="8"/>
  <c r="H171" i="8" s="1"/>
  <c r="F170" i="8"/>
  <c r="H170" i="8" s="1"/>
  <c r="F169" i="8"/>
  <c r="H169" i="8" s="1"/>
  <c r="F168" i="8"/>
  <c r="H168" i="8" s="1"/>
  <c r="F167" i="8"/>
  <c r="H167" i="8" s="1"/>
  <c r="F166" i="8"/>
  <c r="H166" i="8" s="1"/>
  <c r="F165" i="8"/>
  <c r="H165" i="8" s="1"/>
  <c r="F164" i="8"/>
  <c r="H164" i="8" s="1"/>
  <c r="F163" i="8"/>
  <c r="H163" i="8" s="1"/>
  <c r="F162" i="8"/>
  <c r="H162" i="8" s="1"/>
  <c r="F159" i="8"/>
  <c r="H159" i="8" s="1"/>
  <c r="F158" i="8"/>
  <c r="H158" i="8" s="1"/>
  <c r="F157" i="8"/>
  <c r="H157" i="8" s="1"/>
  <c r="F156" i="8"/>
  <c r="H156" i="8" s="1"/>
  <c r="F155" i="8"/>
  <c r="H155" i="8" s="1"/>
  <c r="F154" i="8"/>
  <c r="H154" i="8" s="1"/>
  <c r="F153" i="8"/>
  <c r="H153" i="8" s="1"/>
  <c r="F152" i="8"/>
  <c r="H152" i="8" s="1"/>
  <c r="F151" i="8"/>
  <c r="H151" i="8" s="1"/>
  <c r="F150" i="8"/>
  <c r="H150" i="8" s="1"/>
  <c r="F149" i="8"/>
  <c r="H149" i="8" s="1"/>
  <c r="F148" i="8"/>
  <c r="H148" i="8" s="1"/>
  <c r="F147" i="8"/>
  <c r="H147" i="8" s="1"/>
  <c r="F146" i="8"/>
  <c r="H146" i="8" s="1"/>
  <c r="F145" i="8"/>
  <c r="H145" i="8" s="1"/>
  <c r="F144" i="8"/>
  <c r="H144" i="8" s="1"/>
  <c r="F141" i="8"/>
  <c r="H141" i="8" s="1"/>
  <c r="F140" i="8"/>
  <c r="H140" i="8" s="1"/>
  <c r="F139" i="8"/>
  <c r="H139" i="8" s="1"/>
  <c r="F138" i="8"/>
  <c r="H138" i="8" s="1"/>
  <c r="F137" i="8"/>
  <c r="H137" i="8" s="1"/>
  <c r="F136" i="8"/>
  <c r="H136" i="8" s="1"/>
  <c r="F135" i="8"/>
  <c r="H135" i="8" s="1"/>
  <c r="F134" i="8"/>
  <c r="H134" i="8" s="1"/>
  <c r="F133" i="8"/>
  <c r="H133" i="8" s="1"/>
  <c r="F132" i="8"/>
  <c r="H132" i="8" s="1"/>
  <c r="F131" i="8"/>
  <c r="H131" i="8" s="1"/>
  <c r="F128" i="8"/>
  <c r="H128" i="8" s="1"/>
  <c r="F126" i="8"/>
  <c r="H126" i="8" s="1"/>
  <c r="F125" i="8"/>
  <c r="H125" i="8" s="1"/>
  <c r="F124" i="8"/>
  <c r="H124" i="8" s="1"/>
  <c r="F123" i="8"/>
  <c r="H123" i="8" s="1"/>
  <c r="F122" i="8"/>
  <c r="H122" i="8" s="1"/>
  <c r="F121" i="8"/>
  <c r="H121" i="8" s="1"/>
  <c r="H118" i="8"/>
  <c r="H117" i="8"/>
  <c r="F116" i="8"/>
  <c r="H116" i="8" s="1"/>
  <c r="F115" i="8"/>
  <c r="H115" i="8" s="1"/>
  <c r="F114" i="8"/>
  <c r="H114" i="8" s="1"/>
  <c r="F113" i="8"/>
  <c r="H113" i="8" s="1"/>
  <c r="F112" i="8"/>
  <c r="H112" i="8" s="1"/>
  <c r="F111" i="8"/>
  <c r="H111" i="8" s="1"/>
  <c r="F110" i="8"/>
  <c r="H110" i="8" s="1"/>
  <c r="F109" i="8"/>
  <c r="H109" i="8" s="1"/>
  <c r="F108" i="8"/>
  <c r="H108" i="8" s="1"/>
  <c r="F107" i="8"/>
  <c r="H107" i="8" s="1"/>
  <c r="F106" i="8"/>
  <c r="H106" i="8" s="1"/>
  <c r="F105" i="8"/>
  <c r="H105" i="8" s="1"/>
  <c r="F104" i="8"/>
  <c r="H104" i="8" s="1"/>
  <c r="F103" i="8"/>
  <c r="H103" i="8" s="1"/>
  <c r="F102" i="8"/>
  <c r="H102" i="8" s="1"/>
  <c r="F101" i="8"/>
  <c r="H101" i="8" s="1"/>
  <c r="F100" i="8"/>
  <c r="H100" i="8" s="1"/>
  <c r="F99" i="8"/>
  <c r="H99" i="8" s="1"/>
  <c r="F98" i="8"/>
  <c r="H98" i="8" s="1"/>
  <c r="F95" i="8"/>
  <c r="H95" i="8" s="1"/>
  <c r="F94" i="8"/>
  <c r="H94" i="8" s="1"/>
  <c r="F93" i="8"/>
  <c r="H93" i="8" s="1"/>
  <c r="F92" i="8"/>
  <c r="H92" i="8" s="1"/>
  <c r="F91" i="8"/>
  <c r="H91" i="8" s="1"/>
  <c r="F90" i="8"/>
  <c r="H90" i="8" s="1"/>
  <c r="F89" i="8"/>
  <c r="H89" i="8" s="1"/>
  <c r="F88" i="8"/>
  <c r="H88" i="8" s="1"/>
  <c r="F87" i="8"/>
  <c r="H87" i="8" s="1"/>
  <c r="F86" i="8"/>
  <c r="H86" i="8" s="1"/>
  <c r="F85" i="8"/>
  <c r="H85" i="8" s="1"/>
  <c r="F84" i="8"/>
  <c r="H84" i="8" s="1"/>
  <c r="H81" i="8"/>
  <c r="F80" i="8"/>
  <c r="H80" i="8" s="1"/>
  <c r="F79" i="8"/>
  <c r="H79" i="8" s="1"/>
  <c r="H78" i="8"/>
  <c r="H77" i="8"/>
  <c r="F76" i="8"/>
  <c r="H76" i="8" s="1"/>
  <c r="F75" i="8"/>
  <c r="H75" i="8" s="1"/>
  <c r="F74" i="8"/>
  <c r="H74" i="8" s="1"/>
  <c r="F73" i="8"/>
  <c r="H73" i="8" s="1"/>
  <c r="F72" i="8"/>
  <c r="H72" i="8" s="1"/>
  <c r="F71" i="8"/>
  <c r="H71" i="8" s="1"/>
  <c r="F70" i="8"/>
  <c r="H70" i="8" s="1"/>
  <c r="F69" i="8"/>
  <c r="H69" i="8" s="1"/>
  <c r="F66" i="8"/>
  <c r="H66" i="8" s="1"/>
  <c r="F64" i="8"/>
  <c r="H64" i="8" s="1"/>
  <c r="F63" i="8"/>
  <c r="H63" i="8" s="1"/>
  <c r="F62" i="8"/>
  <c r="H62" i="8" s="1"/>
  <c r="F61" i="8"/>
  <c r="H61" i="8" s="1"/>
  <c r="F60" i="8"/>
  <c r="H60" i="8" s="1"/>
  <c r="F59" i="8"/>
  <c r="H59" i="8" s="1"/>
  <c r="F58" i="8"/>
  <c r="H58" i="8" s="1"/>
  <c r="F57" i="8"/>
  <c r="H57" i="8" s="1"/>
  <c r="F56" i="8"/>
  <c r="H56" i="8" s="1"/>
  <c r="F55" i="8"/>
  <c r="H55" i="8" s="1"/>
  <c r="F54" i="8"/>
  <c r="H54" i="8" s="1"/>
  <c r="F53" i="8"/>
  <c r="H53" i="8" s="1"/>
  <c r="F52" i="8"/>
  <c r="H52" i="8" s="1"/>
  <c r="F51" i="8"/>
  <c r="H51" i="8" s="1"/>
  <c r="F50" i="8"/>
  <c r="H50" i="8" s="1"/>
  <c r="F49" i="8"/>
  <c r="H49" i="8" s="1"/>
  <c r="F48" i="8"/>
  <c r="H48" i="8" s="1"/>
  <c r="F47" i="8"/>
  <c r="H47" i="8" s="1"/>
  <c r="F46" i="8"/>
  <c r="H46" i="8" s="1"/>
  <c r="F45" i="8"/>
  <c r="H45" i="8" s="1"/>
  <c r="F44" i="8"/>
  <c r="H44" i="8" s="1"/>
  <c r="F41" i="8"/>
  <c r="H41" i="8" s="1"/>
  <c r="F40" i="8"/>
  <c r="H40" i="8" s="1"/>
  <c r="F39" i="8"/>
  <c r="H39" i="8" s="1"/>
  <c r="F38" i="8"/>
  <c r="H38" i="8" s="1"/>
  <c r="F37" i="8"/>
  <c r="H37" i="8" s="1"/>
  <c r="F36" i="8"/>
  <c r="H36" i="8" s="1"/>
  <c r="F35" i="8"/>
  <c r="H35" i="8" s="1"/>
  <c r="F34" i="8"/>
  <c r="H34" i="8" s="1"/>
  <c r="F33" i="8"/>
  <c r="H33" i="8" s="1"/>
  <c r="F32" i="8"/>
  <c r="H32" i="8" s="1"/>
  <c r="F31" i="8"/>
  <c r="H31" i="8" s="1"/>
  <c r="F30" i="8"/>
  <c r="H30" i="8" s="1"/>
  <c r="F29" i="8"/>
  <c r="H29" i="8" s="1"/>
  <c r="F28" i="8"/>
  <c r="H28" i="8" s="1"/>
  <c r="F27" i="8"/>
  <c r="H27" i="8" s="1"/>
  <c r="F26" i="8"/>
  <c r="H26" i="8" s="1"/>
  <c r="H23" i="8"/>
  <c r="H22" i="8"/>
  <c r="H21" i="8"/>
  <c r="H20" i="8"/>
  <c r="H19" i="8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2" i="8"/>
  <c r="H12" i="8" s="1"/>
  <c r="F11" i="8"/>
  <c r="H11" i="8" s="1"/>
  <c r="F10" i="8"/>
  <c r="H10" i="8" s="1"/>
  <c r="F9" i="8"/>
  <c r="H9" i="8" s="1"/>
  <c r="F8" i="8"/>
  <c r="H8" i="8" s="1"/>
  <c r="H15" i="9" l="1"/>
  <c r="H173" i="9"/>
  <c r="H115" i="9"/>
  <c r="H42" i="8"/>
  <c r="H96" i="8"/>
  <c r="H24" i="8"/>
  <c r="H83" i="10"/>
  <c r="H113" i="10"/>
  <c r="H33" i="10"/>
  <c r="H15" i="10"/>
  <c r="H144" i="10"/>
  <c r="H126" i="10"/>
  <c r="H104" i="10"/>
  <c r="H165" i="10"/>
  <c r="H220" i="10"/>
  <c r="H59" i="10"/>
  <c r="H69" i="10"/>
  <c r="H192" i="10"/>
  <c r="H170" i="10"/>
  <c r="H189" i="9"/>
  <c r="E250" i="9" s="1"/>
  <c r="H84" i="9"/>
  <c r="H70" i="9"/>
  <c r="H33" i="9"/>
  <c r="H167" i="9"/>
  <c r="H211" i="9"/>
  <c r="H128" i="9"/>
  <c r="H239" i="9"/>
  <c r="H105" i="9"/>
  <c r="H146" i="9"/>
  <c r="H59" i="9"/>
  <c r="H327" i="8"/>
  <c r="C346" i="8" s="1"/>
  <c r="H336" i="8"/>
  <c r="C347" i="8" s="1"/>
  <c r="H321" i="8"/>
  <c r="C345" i="8" s="1"/>
  <c r="H119" i="8"/>
  <c r="H224" i="8"/>
  <c r="H206" i="8"/>
  <c r="H190" i="8"/>
  <c r="H183" i="8"/>
  <c r="H67" i="8"/>
  <c r="H252" i="8"/>
  <c r="H142" i="8"/>
  <c r="H82" i="8"/>
  <c r="H160" i="8"/>
  <c r="H129" i="8"/>
  <c r="H286" i="8"/>
  <c r="C343" i="8" s="1"/>
  <c r="H200" i="1"/>
  <c r="H190" i="1"/>
  <c r="H191" i="1"/>
  <c r="H192" i="1"/>
  <c r="H193" i="1"/>
  <c r="H194" i="1"/>
  <c r="H195" i="1"/>
  <c r="H196" i="1"/>
  <c r="H197" i="1"/>
  <c r="H198" i="1"/>
  <c r="H199" i="1"/>
  <c r="H76" i="1"/>
  <c r="H77" i="1"/>
  <c r="F251" i="1"/>
  <c r="H251" i="1" s="1"/>
  <c r="F161" i="1"/>
  <c r="H161" i="1" s="1"/>
  <c r="C250" i="9" l="1"/>
  <c r="C341" i="8"/>
  <c r="D341" i="8" s="1"/>
  <c r="H201" i="1"/>
  <c r="D226" i="10"/>
  <c r="C226" i="10"/>
  <c r="F250" i="9" l="1"/>
  <c r="E341" i="8"/>
  <c r="F226" i="10"/>
  <c r="G226" i="10" s="1"/>
  <c r="F227" i="1"/>
  <c r="H227" i="1" s="1"/>
  <c r="F228" i="1"/>
  <c r="H228" i="1" s="1"/>
  <c r="F229" i="1"/>
  <c r="H229" i="1" s="1"/>
  <c r="F230" i="1"/>
  <c r="H230" i="1" s="1"/>
  <c r="F231" i="1"/>
  <c r="H231" i="1" s="1"/>
  <c r="F232" i="1"/>
  <c r="H232" i="1" s="1"/>
  <c r="F233" i="1"/>
  <c r="H233" i="1" s="1"/>
  <c r="F234" i="1"/>
  <c r="H234" i="1" s="1"/>
  <c r="F235" i="1"/>
  <c r="H235" i="1" s="1"/>
  <c r="F236" i="1"/>
  <c r="H236" i="1" s="1"/>
  <c r="F237" i="1"/>
  <c r="H237" i="1" s="1"/>
  <c r="F238" i="1"/>
  <c r="H238" i="1" s="1"/>
  <c r="F239" i="1"/>
  <c r="H239" i="1" s="1"/>
  <c r="F240" i="1"/>
  <c r="H240" i="1" s="1"/>
  <c r="F241" i="1"/>
  <c r="H241" i="1" s="1"/>
  <c r="F242" i="1"/>
  <c r="H242" i="1" s="1"/>
  <c r="F243" i="1"/>
  <c r="H243" i="1" s="1"/>
  <c r="F244" i="1"/>
  <c r="H244" i="1" s="1"/>
  <c r="F245" i="1"/>
  <c r="H245" i="1" s="1"/>
  <c r="F246" i="1"/>
  <c r="H246" i="1" s="1"/>
  <c r="F247" i="1"/>
  <c r="H247" i="1" s="1"/>
  <c r="F248" i="1"/>
  <c r="H248" i="1" s="1"/>
  <c r="F249" i="1"/>
  <c r="H249" i="1" s="1"/>
  <c r="F250" i="1"/>
  <c r="H250" i="1" s="1"/>
  <c r="F226" i="1"/>
  <c r="H226" i="1" s="1"/>
  <c r="F222" i="1"/>
  <c r="H222" i="1" s="1"/>
  <c r="F221" i="1"/>
  <c r="H221" i="1" s="1"/>
  <c r="F220" i="1"/>
  <c r="H220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4" i="1"/>
  <c r="H214" i="1" s="1"/>
  <c r="F215" i="1"/>
  <c r="H215" i="1" s="1"/>
  <c r="F216" i="1"/>
  <c r="H216" i="1" s="1"/>
  <c r="F217" i="1"/>
  <c r="H217" i="1" s="1"/>
  <c r="F218" i="1"/>
  <c r="H218" i="1" s="1"/>
  <c r="F219" i="1"/>
  <c r="H219" i="1" s="1"/>
  <c r="F205" i="1"/>
  <c r="H205" i="1" s="1"/>
  <c r="F85" i="1"/>
  <c r="H85" i="1" s="1"/>
  <c r="F131" i="1"/>
  <c r="H131" i="1" s="1"/>
  <c r="F132" i="1"/>
  <c r="H132" i="1" s="1"/>
  <c r="F133" i="1"/>
  <c r="H133" i="1" s="1"/>
  <c r="F134" i="1"/>
  <c r="H134" i="1" s="1"/>
  <c r="F130" i="1"/>
  <c r="H130" i="1" s="1"/>
  <c r="F66" i="1"/>
  <c r="H66" i="1" s="1"/>
  <c r="F27" i="1"/>
  <c r="H27" i="1" s="1"/>
  <c r="F14" i="1"/>
  <c r="H14" i="1" s="1"/>
  <c r="F74" i="1"/>
  <c r="H74" i="1" s="1"/>
  <c r="F156" i="1"/>
  <c r="H156" i="1" s="1"/>
  <c r="F178" i="1"/>
  <c r="H178" i="1" s="1"/>
  <c r="F170" i="1"/>
  <c r="H170" i="1" s="1"/>
  <c r="F167" i="1"/>
  <c r="H167" i="1" s="1"/>
  <c r="G10" i="6"/>
  <c r="H10" i="6" s="1"/>
  <c r="G9" i="6"/>
  <c r="H9" i="6" s="1"/>
  <c r="G8" i="6"/>
  <c r="H8" i="6" s="1"/>
  <c r="G7" i="6"/>
  <c r="H7" i="6" s="1"/>
  <c r="G6" i="6"/>
  <c r="H6" i="6" s="1"/>
  <c r="G5" i="6"/>
  <c r="H5" i="6" s="1"/>
  <c r="G11" i="6" l="1"/>
  <c r="H11" i="6"/>
  <c r="K678" i="1"/>
  <c r="F79" i="1"/>
  <c r="H79" i="1" s="1"/>
  <c r="F78" i="1"/>
  <c r="H78" i="1" s="1"/>
  <c r="H12" i="6" l="1"/>
  <c r="G12" i="6"/>
  <c r="K662" i="1"/>
  <c r="F15" i="1" l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6" i="1"/>
  <c r="H26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7" i="1"/>
  <c r="H67" i="1" s="1"/>
  <c r="F70" i="1"/>
  <c r="H70" i="1" s="1"/>
  <c r="F71" i="1"/>
  <c r="H71" i="1" s="1"/>
  <c r="F72" i="1"/>
  <c r="H72" i="1" s="1"/>
  <c r="F73" i="1"/>
  <c r="H73" i="1" s="1"/>
  <c r="F75" i="1"/>
  <c r="H75" i="1" s="1"/>
  <c r="F80" i="1"/>
  <c r="H80" i="1" s="1"/>
  <c r="F81" i="1"/>
  <c r="H81" i="1" s="1"/>
  <c r="F84" i="1"/>
  <c r="H84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9" i="1"/>
  <c r="H129" i="1" s="1"/>
  <c r="F135" i="1"/>
  <c r="H135" i="1" s="1"/>
  <c r="F136" i="1"/>
  <c r="H136" i="1" s="1"/>
  <c r="F137" i="1"/>
  <c r="H137" i="1" s="1"/>
  <c r="F138" i="1"/>
  <c r="H138" i="1" s="1"/>
  <c r="F139" i="1"/>
  <c r="H139" i="1" s="1"/>
  <c r="F142" i="1"/>
  <c r="H142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7" i="1"/>
  <c r="H157" i="1" s="1"/>
  <c r="F160" i="1"/>
  <c r="H160" i="1" s="1"/>
  <c r="F162" i="1"/>
  <c r="H162" i="1" s="1"/>
  <c r="F163" i="1"/>
  <c r="H163" i="1" s="1"/>
  <c r="F164" i="1"/>
  <c r="H164" i="1" s="1"/>
  <c r="F165" i="1"/>
  <c r="H165" i="1" s="1"/>
  <c r="F166" i="1"/>
  <c r="H166" i="1" s="1"/>
  <c r="F168" i="1"/>
  <c r="H168" i="1" s="1"/>
  <c r="F169" i="1"/>
  <c r="H169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81" i="1"/>
  <c r="H181" i="1" s="1"/>
  <c r="F182" i="1"/>
  <c r="H182" i="1" s="1"/>
  <c r="F184" i="1"/>
  <c r="H184" i="1" s="1"/>
  <c r="F13" i="1"/>
  <c r="H13" i="1" s="1"/>
  <c r="H127" i="1" l="1"/>
  <c r="H185" i="1"/>
  <c r="H96" i="1"/>
  <c r="H140" i="1"/>
  <c r="H82" i="1"/>
  <c r="H24" i="1"/>
  <c r="H158" i="1"/>
  <c r="H117" i="1"/>
  <c r="H42" i="1"/>
  <c r="H179" i="1"/>
  <c r="H68" i="1"/>
  <c r="E259" i="1"/>
  <c r="C259" i="1" l="1"/>
  <c r="F259" i="1" l="1"/>
</calcChain>
</file>

<file path=xl/sharedStrings.xml><?xml version="1.0" encoding="utf-8"?>
<sst xmlns="http://schemas.openxmlformats.org/spreadsheetml/2006/main" count="1198" uniqueCount="384">
  <si>
    <t>BAIRRO</t>
  </si>
  <si>
    <t xml:space="preserve">NOME DA VIA </t>
  </si>
  <si>
    <t>EXTENSÃO</t>
  </si>
  <si>
    <t>LARGURA</t>
  </si>
  <si>
    <t>TOTAL M²</t>
  </si>
  <si>
    <t>MORADA DO SOL</t>
  </si>
  <si>
    <t>AV. ACARIQUARA</t>
  </si>
  <si>
    <t>PIQUIÁ</t>
  </si>
  <si>
    <t>COPAÍBA</t>
  </si>
  <si>
    <t>ITAUBA</t>
  </si>
  <si>
    <t>AÇAÍ</t>
  </si>
  <si>
    <t>TUCUMÃ</t>
  </si>
  <si>
    <t>BURITI</t>
  </si>
  <si>
    <t>RUA EM FRENTE AO FÓRUM 1</t>
  </si>
  <si>
    <t>RUA EM FRENTE AO FÓRUM 2</t>
  </si>
  <si>
    <t>RUA DA LATERAL DA PRAÇA DO FÓRUM</t>
  </si>
  <si>
    <t>HONÓRIO ROLDÃO</t>
  </si>
  <si>
    <t>PARACUUBA</t>
  </si>
  <si>
    <t>MACACAUBA</t>
  </si>
  <si>
    <t>PAU D'ARCO</t>
  </si>
  <si>
    <t>SAPUCAIA</t>
  </si>
  <si>
    <t>INAMUI</t>
  </si>
  <si>
    <t>CASTANHEIRA</t>
  </si>
  <si>
    <t>MARIRANA</t>
  </si>
  <si>
    <t>CARAPANAUBA</t>
  </si>
  <si>
    <t>CEDRO</t>
  </si>
  <si>
    <t>ANDIROBA</t>
  </si>
  <si>
    <t>LOURO</t>
  </si>
  <si>
    <t>MAÇARANDUBA</t>
  </si>
  <si>
    <t>CENTRO</t>
  </si>
  <si>
    <t>AV. SUCUPIRA</t>
  </si>
  <si>
    <t>ANDIRAS</t>
  </si>
  <si>
    <t>MANAUS</t>
  </si>
  <si>
    <t>AJURICABA</t>
  </si>
  <si>
    <t>ARARAS</t>
  </si>
  <si>
    <t>MAUÉS</t>
  </si>
  <si>
    <t>AMAZONAS</t>
  </si>
  <si>
    <t>JACAREÚBA</t>
  </si>
  <si>
    <t>MATAMATA</t>
  </si>
  <si>
    <t>ANGELIM</t>
  </si>
  <si>
    <t>TABOCA</t>
  </si>
  <si>
    <t>CANOAS</t>
  </si>
  <si>
    <t>MACU</t>
  </si>
  <si>
    <t xml:space="preserve">SOLIMÕES </t>
  </si>
  <si>
    <t>UATUMÃ</t>
  </si>
  <si>
    <t>URUBUÍ</t>
  </si>
  <si>
    <t>PITINGA</t>
  </si>
  <si>
    <t>CAMANAÚ</t>
  </si>
  <si>
    <t>WAIMIRIS</t>
  </si>
  <si>
    <t>ATROARI</t>
  </si>
  <si>
    <t>PAU ROSA</t>
  </si>
  <si>
    <t>ESTACIONAMENTO</t>
  </si>
  <si>
    <t>ESTACIONAMENTO RUA 1</t>
  </si>
  <si>
    <t>ESTACIONAMENTO RUA 2</t>
  </si>
  <si>
    <t>RUA DA PONTE</t>
  </si>
  <si>
    <t>RUA DO ÍNDIO</t>
  </si>
  <si>
    <t>RUA DO HOSPITAL 1</t>
  </si>
  <si>
    <t>RUA DO HOSPITAL 2</t>
  </si>
  <si>
    <t>JOSÉ DUTRA</t>
  </si>
  <si>
    <t>AV. JOAQUIM CARDOSO</t>
  </si>
  <si>
    <t>RUA MANACAPURU</t>
  </si>
  <si>
    <t>RUA NOVO AIRÃO</t>
  </si>
  <si>
    <t>RUA ITACOATIARA</t>
  </si>
  <si>
    <t>RUA SILVES</t>
  </si>
  <si>
    <t>RUA BARREIRINHA</t>
  </si>
  <si>
    <t>RUA ITAPIRANGA</t>
  </si>
  <si>
    <t>RUA PARINTINS</t>
  </si>
  <si>
    <t>RUA URUCARÁ</t>
  </si>
  <si>
    <t>RUA TEFÉ</t>
  </si>
  <si>
    <t>RUA COARI</t>
  </si>
  <si>
    <t>TANCREDO NEVES</t>
  </si>
  <si>
    <t>AV. PADRE CALERI</t>
  </si>
  <si>
    <t>BECO HENDGES</t>
  </si>
  <si>
    <t>RUA CAIPORA</t>
  </si>
  <si>
    <t>RUA YARA</t>
  </si>
  <si>
    <t>RUA MAPINGUARI</t>
  </si>
  <si>
    <t>RUA MATIM PERERÊ</t>
  </si>
  <si>
    <t>RUA BUIUÇU</t>
  </si>
  <si>
    <t>RUA TUCUXI</t>
  </si>
  <si>
    <t>RUA JUMA</t>
  </si>
  <si>
    <t>RUA ARIRAMBA</t>
  </si>
  <si>
    <t>RUA UIAPURU</t>
  </si>
  <si>
    <t>RUA JAPIIM</t>
  </si>
  <si>
    <t>RUA BEIJA-FLOR</t>
  </si>
  <si>
    <t>RUA CANÁRIO</t>
  </si>
  <si>
    <t>RUA PARALELA 01</t>
  </si>
  <si>
    <t>RUA PARALELA 02</t>
  </si>
  <si>
    <t>ORQUÍDEAS</t>
  </si>
  <si>
    <t>RUA DAS ORQUÍDEAS</t>
  </si>
  <si>
    <t>RUA TULIPA</t>
  </si>
  <si>
    <t>RUA DAS BROMÉLIAS</t>
  </si>
  <si>
    <t>RUA HELICÔNIA</t>
  </si>
  <si>
    <t>RUA SAMAMBAIA</t>
  </si>
  <si>
    <t>RUA ARTEMÍSIA</t>
  </si>
  <si>
    <t>RUA GAIVOTA</t>
  </si>
  <si>
    <t>RUA ANDORINHA</t>
  </si>
  <si>
    <t>SOL NASCENTE</t>
  </si>
  <si>
    <t>RUA JURUPARI</t>
  </si>
  <si>
    <t>RUA IRARA</t>
  </si>
  <si>
    <t>RUA MARACAJÁ</t>
  </si>
  <si>
    <t>RUA SABIÁ</t>
  </si>
  <si>
    <t>RUA ARAÇARI</t>
  </si>
  <si>
    <t>AIDA MENDONÇA</t>
  </si>
  <si>
    <t>MALÍCIA</t>
  </si>
  <si>
    <t>MARGARIDA</t>
  </si>
  <si>
    <t>AVENIDA DAS ORQUÍDEAS</t>
  </si>
  <si>
    <t>MARAVILHA</t>
  </si>
  <si>
    <t>VIOLETA</t>
  </si>
  <si>
    <t>RUA DAS PALMAS</t>
  </si>
  <si>
    <t>RUA DOS LÍRIOS</t>
  </si>
  <si>
    <t>PAPOULA</t>
  </si>
  <si>
    <t>VITÓRIA RÉGIA</t>
  </si>
  <si>
    <t>CRAVO</t>
  </si>
  <si>
    <t>JASMIM</t>
  </si>
  <si>
    <t>RUA DAS ROSAS</t>
  </si>
  <si>
    <t>JOANA NUNES</t>
  </si>
  <si>
    <t>GIRASSOL</t>
  </si>
  <si>
    <t>RUA DAS ACÁCIAS</t>
  </si>
  <si>
    <t>AVENIDA ONÇA PINTADA</t>
  </si>
  <si>
    <t>RUA DAS CUTIAS</t>
  </si>
  <si>
    <t>RUA JARARACA</t>
  </si>
  <si>
    <t>RUA DAS ARARAS</t>
  </si>
  <si>
    <t>RUA TATU CANASTRA</t>
  </si>
  <si>
    <t>RUA JACARÉ-AÇU</t>
  </si>
  <si>
    <t>RUA DO BOTO</t>
  </si>
  <si>
    <t>RUA PEIXE-BOI</t>
  </si>
  <si>
    <t>RUA DAS CAPIVARAS</t>
  </si>
  <si>
    <t>RUA DAS ANTAS</t>
  </si>
  <si>
    <t>RUA DAS JAGUATIRICAS</t>
  </si>
  <si>
    <t>RUA DAS PACAS</t>
  </si>
  <si>
    <t>RUA TAMANDUÁ BANDEIRA</t>
  </si>
  <si>
    <t>GALO DA SERRA II</t>
  </si>
  <si>
    <t>PRAÇA DA VITÓRIA</t>
  </si>
  <si>
    <t>PRAÇA DA CULTURA</t>
  </si>
  <si>
    <t>PRAÇA DO MERCADO</t>
  </si>
  <si>
    <t>PRAÇA DA RODOVIÁRIA</t>
  </si>
  <si>
    <t>PRAÇA DAS TORRES</t>
  </si>
  <si>
    <t>PRAÇA DO FÓRUM</t>
  </si>
  <si>
    <t>WAIMIRI</t>
  </si>
  <si>
    <t>PRAÇAS</t>
  </si>
  <si>
    <t>QUADRAS PRAÇA DA VITÓRIA</t>
  </si>
  <si>
    <t>VILA DE BALBINA</t>
  </si>
  <si>
    <t>CMAJ</t>
  </si>
  <si>
    <t>UEA</t>
  </si>
  <si>
    <t>TRIBUNAL ELEITORAL</t>
  </si>
  <si>
    <t>OUTROS</t>
  </si>
  <si>
    <t>RAMAIS AM 240</t>
  </si>
  <si>
    <t>CRISTO REI KM 28</t>
  </si>
  <si>
    <t xml:space="preserve">MARCOS FREIRE KM 13 </t>
  </si>
  <si>
    <t>NOVO HORIZONTE KM 38</t>
  </si>
  <si>
    <t>SÃO MIGUEL KM 50</t>
  </si>
  <si>
    <t>RAMAL DA MORENA</t>
  </si>
  <si>
    <t>SÃO JOSÉ DO UATUMÃ - KM 13</t>
  </si>
  <si>
    <t>CÉU E MAR - KM 03</t>
  </si>
  <si>
    <t>SÃO JORGE DO UATUMÃ - KM 23</t>
  </si>
  <si>
    <t>PDS MORENA - KM 38</t>
  </si>
  <si>
    <t>BOA ESPERANÇA - KM 120</t>
  </si>
  <si>
    <t>CASTANHAL / MICAD - KM 134</t>
  </si>
  <si>
    <t>RIO CANOAS - KM 139</t>
  </si>
  <si>
    <t>RUMO CERTO - KM 165</t>
  </si>
  <si>
    <t>NOVO RUMO - KM 165</t>
  </si>
  <si>
    <t>RAMAIS - BR 174</t>
  </si>
  <si>
    <t>JARDIM FLORESTA - KM 126</t>
  </si>
  <si>
    <t>EXTENSÃO (M)</t>
  </si>
  <si>
    <t>ÁREA TOTAL SERVIÇO PRESTADO</t>
  </si>
  <si>
    <t>CEMITÉRIO</t>
  </si>
  <si>
    <t>PRAÇA DA JUVENTUDE</t>
  </si>
  <si>
    <t>NOVA JERUZALÉM - KM 179</t>
  </si>
  <si>
    <t>incluir área</t>
  </si>
  <si>
    <t>QUADRA VICENTE LIMÃO</t>
  </si>
  <si>
    <t>INCLUIR ÁREA</t>
  </si>
  <si>
    <t>FÓRUM</t>
  </si>
  <si>
    <t>TERRENO AO LADO GINÁSIO</t>
  </si>
  <si>
    <t>SEMOPI (SEC. ORDEM PÚBLICA)</t>
  </si>
  <si>
    <t>CONSELHO TUTELAR</t>
  </si>
  <si>
    <t>CAMPO DE FUTEBOL GALO DA SERRA II</t>
  </si>
  <si>
    <t>CAMPO DE FUTEBOL</t>
  </si>
  <si>
    <t>HOSPITAL ÁREA INTERNA</t>
  </si>
  <si>
    <t>VIGILÂNCIA AMBIENTAL</t>
  </si>
  <si>
    <t>ÁREA DOS QUIOSQUES</t>
  </si>
  <si>
    <t>MARGEM DIREITA CORREDEIRA</t>
  </si>
  <si>
    <t>aumento comprimento</t>
  </si>
  <si>
    <t>estimar e incluir área</t>
  </si>
  <si>
    <t>QUADRAS COBERTA MORADA DO SOL</t>
  </si>
  <si>
    <t>FREQUENCIA / SEMANA</t>
  </si>
  <si>
    <t>MUDAR FREQUENCIA</t>
  </si>
  <si>
    <t>STATUS</t>
  </si>
  <si>
    <t>SECRETARIA DE OBRAS</t>
  </si>
  <si>
    <t>37° DIP - DELEGACIA</t>
  </si>
  <si>
    <t>RAMAL DO CEMITÉRIO</t>
  </si>
  <si>
    <t>COM. MARUAGA</t>
  </si>
  <si>
    <t>COM. FÉ EM DEUS KM 68</t>
  </si>
  <si>
    <t>Incluir área</t>
  </si>
  <si>
    <t>TABELA SUJEITA A ALTERAÇÕES, DEVERÁ SER ANALIZADA POR AMBAS AS PARTES INTERESSADAS</t>
  </si>
  <si>
    <t>TABELA SUJEITA A ALTERAÇÕES, DEVERÁ SER ANALIZADA POR AMBAS AS PARTES INTERESSADAS!</t>
  </si>
  <si>
    <t>COLETA DE RSU</t>
  </si>
  <si>
    <t>TOTAL ÁREA DO BAIRRO</t>
  </si>
  <si>
    <t>SEDE</t>
  </si>
  <si>
    <t>BALBINA</t>
  </si>
  <si>
    <t>ÁREA TOTAL EM M²</t>
  </si>
  <si>
    <t>ÁREA TOTAL MENSAL M²</t>
  </si>
  <si>
    <t>ÁREA TOTAL / ANO M²</t>
  </si>
  <si>
    <t>TOTAL ÁREA BAIRRO</t>
  </si>
  <si>
    <t>LOCAIS</t>
  </si>
  <si>
    <t>ÁREAS</t>
  </si>
  <si>
    <t>ÁREA TOTAL ANUAL</t>
  </si>
  <si>
    <t>RAMAIS DA BR 174</t>
  </si>
  <si>
    <t>ÁREA TOTAL /12 MESES</t>
  </si>
  <si>
    <t>VARRIÇÃO MENSAL</t>
  </si>
  <si>
    <t>ROÇAGEM ANUAL</t>
  </si>
  <si>
    <t>CAPINA MENSAL</t>
  </si>
  <si>
    <t>PODA MENSAL</t>
  </si>
  <si>
    <t>DESCRIÇÃO DOS SERVIÇOS</t>
  </si>
  <si>
    <t>PINTURA MENSAL</t>
  </si>
  <si>
    <t xml:space="preserve">ITENS </t>
  </si>
  <si>
    <t>RUA A</t>
  </si>
  <si>
    <t>RUA B</t>
  </si>
  <si>
    <t>RUA C</t>
  </si>
  <si>
    <t>AVENIDA SUCURI 02</t>
  </si>
  <si>
    <t>AVENIDA SUCURI 01</t>
  </si>
  <si>
    <t>AVENIDA GALO DA SERRA 01</t>
  </si>
  <si>
    <t>AVENIDA GALO DA SERRA 02</t>
  </si>
  <si>
    <t>RUA DAS GUARIBAS</t>
  </si>
  <si>
    <t>RUA MUZENDAS</t>
  </si>
  <si>
    <t>RUA CURIÓ (ANDORINHA)</t>
  </si>
  <si>
    <t>RUA VICINAL URUBUI</t>
  </si>
  <si>
    <t xml:space="preserve">ÁREA PALCO </t>
  </si>
  <si>
    <t>TUCANOS (CARIAU)</t>
  </si>
  <si>
    <t>BR 174 - LADO ESQUERDO</t>
  </si>
  <si>
    <t>BR 174 - LADO DIREITO</t>
  </si>
  <si>
    <t>BUIUÇU</t>
  </si>
  <si>
    <t>TUCUXI</t>
  </si>
  <si>
    <t>JUMA</t>
  </si>
  <si>
    <t>ARIRAMBA</t>
  </si>
  <si>
    <t>RUA MAPINGARI</t>
  </si>
  <si>
    <t>PRAÇA DA BÍBLIA 01</t>
  </si>
  <si>
    <t>PRAÇA DA BÍBLIA 02</t>
  </si>
  <si>
    <t>AV. BALBINA</t>
  </si>
  <si>
    <t>R. TEFÉ</t>
  </si>
  <si>
    <t>R. CARUARI</t>
  </si>
  <si>
    <t>R. BARCELOS</t>
  </si>
  <si>
    <t>R. PARINTINS</t>
  </si>
  <si>
    <t>R. BEIJAMIN CONSTANT</t>
  </si>
  <si>
    <t>R. MAUÉS</t>
  </si>
  <si>
    <t>R. ITACOATIARA</t>
  </si>
  <si>
    <t>R. AUTAZES</t>
  </si>
  <si>
    <t>R. MANICORÉ</t>
  </si>
  <si>
    <t>R. MANAUS</t>
  </si>
  <si>
    <t>R. CODAJÁS</t>
  </si>
  <si>
    <t>R. BOCA DO ACRE</t>
  </si>
  <si>
    <t>R. ATALAIA DO NORTE</t>
  </si>
  <si>
    <t xml:space="preserve">RUA SEM NOME </t>
  </si>
  <si>
    <t>R. MERCADO</t>
  </si>
  <si>
    <t>CANTEIRO</t>
  </si>
  <si>
    <t>LADO DIREITO</t>
  </si>
  <si>
    <t>R. ANAPU</t>
  </si>
  <si>
    <t>R. ACARA</t>
  </si>
  <si>
    <t>R. PARANAPIXUNA</t>
  </si>
  <si>
    <t>R. CURUA</t>
  </si>
  <si>
    <t>R. JATAPU</t>
  </si>
  <si>
    <t>R. AMAZONAS</t>
  </si>
  <si>
    <t>R. MARACA</t>
  </si>
  <si>
    <t>R. ARAÇA</t>
  </si>
  <si>
    <t>R. JAÚ</t>
  </si>
  <si>
    <t>R. PURUS</t>
  </si>
  <si>
    <t>R. MADEIRA</t>
  </si>
  <si>
    <t>R. JAPURA</t>
  </si>
  <si>
    <t>R. TAPANA</t>
  </si>
  <si>
    <t>R. MARMELO</t>
  </si>
  <si>
    <t>R. URUPA</t>
  </si>
  <si>
    <t>R. PARU</t>
  </si>
  <si>
    <t>R. BACABA</t>
  </si>
  <si>
    <t>R. ANAJAS</t>
  </si>
  <si>
    <t>R. CURUCA</t>
  </si>
  <si>
    <t>R. JURUENA</t>
  </si>
  <si>
    <t>R. IÇA</t>
  </si>
  <si>
    <t>R. SOLIMÕES</t>
  </si>
  <si>
    <t>R. TAPUA</t>
  </si>
  <si>
    <t>R. ACARI</t>
  </si>
  <si>
    <t>R. PITINGA</t>
  </si>
  <si>
    <t>R. IGREJA</t>
  </si>
  <si>
    <t>FREQUENCIA / ANO</t>
  </si>
  <si>
    <t>IDAM</t>
  </si>
  <si>
    <t>GALO DA SERRA I</t>
  </si>
  <si>
    <t>PRAÇAS E OUTROS</t>
  </si>
  <si>
    <t>PRAÇA DO HONÓRIO</t>
  </si>
  <si>
    <t>BR 174 EXTENSÃO - TV LAR A BEMOL</t>
  </si>
  <si>
    <t>BR 174 EXTENSÃO - ENTRADA ROTATORIA BALBINA</t>
  </si>
  <si>
    <t>BR 174 EXTENSÃO - ENTRADA ROTATORIA BULE A ATEM</t>
  </si>
  <si>
    <t>BR 174 EXTENSÃO - ROTATÓRIA RODOVIÁRIA</t>
  </si>
  <si>
    <t>BR 174 EXTENSÃO - ROTATÓRIA HOSPITAL</t>
  </si>
  <si>
    <t>BR 174 EXTENSÃO - ROTATÓRIA URUBUÍ</t>
  </si>
  <si>
    <t>ÁREA DA PADROEIRA</t>
  </si>
  <si>
    <t>BR 174 CANTEIRO - ENTRADA ROTATORIA BALBINA</t>
  </si>
  <si>
    <t>BR 174 CANTEIRO - ENTRADA ROTATORIA BULE A ATEM</t>
  </si>
  <si>
    <t>BR 174 CANTEIRO - TV LAR A BEMOL</t>
  </si>
  <si>
    <t>BR 174 CANTEIRO - ROTATÓRIA RODOVIÁRIA</t>
  </si>
  <si>
    <t>BR 174 CANTEIRO - ROTATÓRIA HOSPITAL</t>
  </si>
  <si>
    <t>BR 174 CANTEIRO - ROTATÓRIA URUBUÍ</t>
  </si>
  <si>
    <t>ÁREA EM FRENTE A PRAÇA DO FÓRUM</t>
  </si>
  <si>
    <t>LETREIRO - SEMISP - HOSPITAL</t>
  </si>
  <si>
    <t>PRAÇA DA IGREJA</t>
  </si>
  <si>
    <t>PRAÇA DOS COMERCIOS</t>
  </si>
  <si>
    <t>ÁREA HOSPITAL - BALBINA</t>
  </si>
  <si>
    <t>ÁREA DA FEIRA</t>
  </si>
  <si>
    <t>ÁREA REPRESETAÇÃO - BALBINA</t>
  </si>
  <si>
    <t>ÁREA DA ESCOLA</t>
  </si>
  <si>
    <t>QUADRA DA ESCOLA</t>
  </si>
  <si>
    <t xml:space="preserve">PRAÇA A ESQUERDA - ENTRADA BALBINA </t>
  </si>
  <si>
    <t>PRAÇA DOS COMERCIOS 02</t>
  </si>
  <si>
    <t>PRAÇA DOS COMERCIOS 03</t>
  </si>
  <si>
    <t>CANTEIRO CENTRAL</t>
  </si>
  <si>
    <t>AVENIDA ONÇA PINTADA 01</t>
  </si>
  <si>
    <t>AVENIDA ONÇA PINTADA 02</t>
  </si>
  <si>
    <t>FREQUENCIA / MÊS</t>
  </si>
  <si>
    <t>ÁREA PALCO/ÁREA DE PASSEIO</t>
  </si>
  <si>
    <t>LADOS</t>
  </si>
  <si>
    <t>SITUAÇÃO CONTRATUAL</t>
  </si>
  <si>
    <t>QUANT MENSAL</t>
  </si>
  <si>
    <t>VALOR UN DO (M²/M³/TON/SERV)</t>
  </si>
  <si>
    <t>VALOR MENSAL (R$)</t>
  </si>
  <si>
    <t>VALOR ANUAL (R$)</t>
  </si>
  <si>
    <t>M²</t>
  </si>
  <si>
    <t>UN</t>
  </si>
  <si>
    <t>M</t>
  </si>
  <si>
    <t>TON</t>
  </si>
  <si>
    <t>UNIDADE</t>
  </si>
  <si>
    <t>QTD DE ÁRVORES</t>
  </si>
  <si>
    <t>FREQUÊNCIA/ANO</t>
  </si>
  <si>
    <t>PODA DE ÁRVORES</t>
  </si>
  <si>
    <t>QTD ANUAL</t>
  </si>
  <si>
    <t>QTD MENSAL</t>
  </si>
  <si>
    <t>TOTAL (M)</t>
  </si>
  <si>
    <t>METRAGEM  TOTAL DO SERVIÇO PRESTADO</t>
  </si>
  <si>
    <t>METRAGEM TOTAL ANUAL</t>
  </si>
  <si>
    <t>METRAGEM TOTAL MENSAL</t>
  </si>
  <si>
    <t>METRAGEM TOTAL</t>
  </si>
  <si>
    <t xml:space="preserve">METRAGEM TOTAL </t>
  </si>
  <si>
    <t>METRAGEM TOTAL DO BAIRRO</t>
  </si>
  <si>
    <t>ÁREA TOTAL SERVIÇO PRESTADO/MÊS</t>
  </si>
  <si>
    <t>VARRIÇÃO MANUAL DAS VIAS PÚBLICAS SEDE MUNICIPAL</t>
  </si>
  <si>
    <t>QUADRO GERAL DE SERVIÇOS</t>
  </si>
  <si>
    <t>CAPINA/RASPAGEM - SEDE MUNICIPAL</t>
  </si>
  <si>
    <t>CAPINA/RASPAGEM - VILA DE BALBINA</t>
  </si>
  <si>
    <t>CAPINA/RASPAGEM - PRAÇAS E OUTROS</t>
  </si>
  <si>
    <t>PINTURA DE MEIO FIO - VILA DE BALBINA</t>
  </si>
  <si>
    <t>PINTURA DE MEIO FIO - SEDE MUNICIPAL</t>
  </si>
  <si>
    <t>SERVIÇOS DE ROÇAGEM</t>
  </si>
  <si>
    <t>BAIRROS DA SEDE MUNICIPAL</t>
  </si>
  <si>
    <t>VILA DE BALBINA E EXTRAS</t>
  </si>
  <si>
    <t>QTD. ANUAL</t>
  </si>
  <si>
    <t>TOTAL:</t>
  </si>
  <si>
    <t>BR 174 - LADO DIREITO/ESQUERDO</t>
  </si>
  <si>
    <t>RUA D</t>
  </si>
  <si>
    <t>BR 174</t>
  </si>
  <si>
    <t>MALICIA</t>
  </si>
  <si>
    <t>PRAÇA DA VITORIA</t>
  </si>
  <si>
    <t>PRAÇA DA RODOVIARIA</t>
  </si>
  <si>
    <t>PRAÇA DA BIBLIA 1</t>
  </si>
  <si>
    <t>PRAÇA DA BIBLIA 2</t>
  </si>
  <si>
    <t>PRAÇA DO FORUM</t>
  </si>
  <si>
    <t>PARQUE DO URUBUI</t>
  </si>
  <si>
    <t>UBS'S</t>
  </si>
  <si>
    <t>AIDA BARRONCAS</t>
  </si>
  <si>
    <t>BRUNA BRAGA</t>
  </si>
  <si>
    <t>FRANCISCO XAVIER</t>
  </si>
  <si>
    <t>OSVALDO GOMES</t>
  </si>
  <si>
    <t>AIDA MENDONÇAS</t>
  </si>
  <si>
    <t>ESCOLAS</t>
  </si>
  <si>
    <t>CRECHE MARIA EMILIA MESTRINHO</t>
  </si>
  <si>
    <t>CRECHE GALO DA SERRA</t>
  </si>
  <si>
    <t>DEYSE LAMMEL HENDGES</t>
  </si>
  <si>
    <t>FORUM ELEITORAL</t>
  </si>
  <si>
    <t>FORUM DE JUSTIÇA</t>
  </si>
  <si>
    <t>TERRENO ATRAS DO GINASIO COBERTO</t>
  </si>
  <si>
    <t>VILA DE BALBIA</t>
  </si>
  <si>
    <t xml:space="preserve"> OUTROS</t>
  </si>
  <si>
    <t>RAMAIS</t>
  </si>
  <si>
    <t xml:space="preserve">RUA D </t>
  </si>
  <si>
    <t>LARGURA (M)</t>
  </si>
  <si>
    <t>FREQUENCIA</t>
  </si>
  <si>
    <r>
      <t>AREA TOTAL MÊS (M</t>
    </r>
    <r>
      <rPr>
        <sz val="12"/>
        <color theme="1"/>
        <rFont val="Arial"/>
        <family val="2"/>
      </rPr>
      <t>²</t>
    </r>
    <r>
      <rPr>
        <sz val="9.25"/>
        <color theme="1"/>
        <rFont val="Times New Roman"/>
        <family val="1"/>
      </rPr>
      <t xml:space="preserve">) = </t>
    </r>
    <r>
      <rPr>
        <sz val="12"/>
        <color theme="1"/>
        <rFont val="Times New Roman"/>
        <family val="1"/>
      </rPr>
      <t xml:space="preserve">FREQ X 4 SEMANA/MÊS </t>
    </r>
  </si>
  <si>
    <t>PREFEITURA MUNICIPAL DE PRESIDENTE FIGUEIREDO - AM</t>
  </si>
  <si>
    <t>SECRETARIA MUNICIPAL DE INFRAESTRUTURA E SERVIÇOS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</si>
</sst>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&quot;R$&quot;\ #,##0.00"/>
    <numFmt numFmtId="166" formatCode="_-&quot;R$&quot;\ * #,##0.000_-;\-&quot;R$&quot;\ * #,##0.000_-;_-&quot;R$&quot;\ * &quot;-&quot;??_-;_-@_-"/>
    <numFmt numFmtId="167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Arial"/>
      <family val="2"/>
    </font>
    <font>
      <sz val="9.25"/>
      <color theme="1"/>
      <name val="Times New Roman"/>
      <family val="1"/>
    </font>
    <font>
      <sz val="8"/>
      <name val="Times New Roman"/>
      <family val="1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3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7" fillId="2" borderId="1" xfId="0" applyFont="1" applyFill="1" applyBorder="1" applyAlignment="1">
      <alignment horizontal="center" vertical="center"/>
    </xf>
    <xf numFmtId="43" fontId="0" fillId="0" borderId="0" xfId="0" applyNumberFormat="1"/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2" fillId="0" borderId="0" xfId="0" applyNumberFormat="1" applyFont="1"/>
    <xf numFmtId="0" fontId="6" fillId="0" borderId="0" xfId="0" applyFont="1" applyAlignment="1">
      <alignment horizontal="center" vertical="center"/>
    </xf>
    <xf numFmtId="43" fontId="5" fillId="0" borderId="0" xfId="0" applyNumberFormat="1" applyFont="1"/>
    <xf numFmtId="164" fontId="2" fillId="0" borderId="0" xfId="0" applyNumberFormat="1" applyFont="1"/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3" fontId="2" fillId="0" borderId="0" xfId="1" applyFont="1" applyBorder="1"/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43" fontId="2" fillId="0" borderId="0" xfId="1" applyFont="1" applyFill="1" applyBorder="1"/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textRotation="90" wrapText="1"/>
    </xf>
    <xf numFmtId="43" fontId="2" fillId="0" borderId="0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 textRotation="90"/>
    </xf>
    <xf numFmtId="4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" xfId="0" applyNumberFormat="1" applyBorder="1" applyAlignment="1">
      <alignment vertical="center" wrapText="1"/>
    </xf>
    <xf numFmtId="43" fontId="0" fillId="0" borderId="1" xfId="0" applyNumberFormat="1" applyBorder="1"/>
    <xf numFmtId="0" fontId="14" fillId="4" borderId="1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0" xfId="0" applyFont="1"/>
    <xf numFmtId="0" fontId="10" fillId="0" borderId="1" xfId="0" applyFont="1" applyBorder="1" applyAlignment="1">
      <alignment horizontal="left" vertical="center"/>
    </xf>
    <xf numFmtId="43" fontId="11" fillId="0" borderId="1" xfId="1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3" fontId="11" fillId="4" borderId="1" xfId="0" applyNumberFormat="1" applyFont="1" applyFill="1" applyBorder="1"/>
    <xf numFmtId="43" fontId="11" fillId="0" borderId="0" xfId="1" applyFont="1" applyBorder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/>
    <xf numFmtId="4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43" fontId="11" fillId="0" borderId="0" xfId="0" applyNumberFormat="1" applyFont="1"/>
    <xf numFmtId="43" fontId="11" fillId="0" borderId="1" xfId="0" applyNumberFormat="1" applyFont="1" applyBorder="1"/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/>
    </xf>
    <xf numFmtId="43" fontId="11" fillId="4" borderId="5" xfId="0" applyNumberFormat="1" applyFont="1" applyFill="1" applyBorder="1"/>
    <xf numFmtId="0" fontId="11" fillId="0" borderId="0" xfId="0" applyFont="1" applyAlignment="1">
      <alignment horizontal="left" vertical="center"/>
    </xf>
    <xf numFmtId="43" fontId="11" fillId="0" borderId="0" xfId="1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right"/>
    </xf>
    <xf numFmtId="0" fontId="0" fillId="0" borderId="2" xfId="0" applyBorder="1"/>
    <xf numFmtId="2" fontId="10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2" fontId="10" fillId="0" borderId="1" xfId="0" applyNumberFormat="1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right" vertical="center"/>
    </xf>
    <xf numFmtId="2" fontId="11" fillId="0" borderId="1" xfId="1" applyNumberFormat="1" applyFont="1" applyFill="1" applyBorder="1"/>
    <xf numFmtId="2" fontId="11" fillId="0" borderId="1" xfId="0" applyNumberFormat="1" applyFont="1" applyBorder="1"/>
    <xf numFmtId="2" fontId="11" fillId="0" borderId="1" xfId="1" applyNumberFormat="1" applyFont="1" applyBorder="1" applyAlignment="1">
      <alignment horizontal="right" vertical="center"/>
    </xf>
    <xf numFmtId="2" fontId="11" fillId="0" borderId="1" xfId="1" applyNumberFormat="1" applyFont="1" applyBorder="1" applyAlignment="1">
      <alignment horizontal="right"/>
    </xf>
    <xf numFmtId="2" fontId="11" fillId="0" borderId="1" xfId="1" applyNumberFormat="1" applyFont="1" applyFill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 vertical="center"/>
    </xf>
    <xf numFmtId="2" fontId="10" fillId="4" borderId="5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43" fontId="11" fillId="0" borderId="1" xfId="0" applyNumberFormat="1" applyFont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1" applyNumberFormat="1" applyFont="1" applyFill="1" applyBorder="1"/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/>
    </xf>
    <xf numFmtId="43" fontId="11" fillId="3" borderId="5" xfId="1" applyFont="1" applyFill="1" applyBorder="1" applyAlignment="1">
      <alignment vertical="center" wrapText="1"/>
    </xf>
    <xf numFmtId="43" fontId="11" fillId="3" borderId="5" xfId="1" applyFont="1" applyFill="1" applyBorder="1" applyAlignment="1">
      <alignment vertical="center"/>
    </xf>
    <xf numFmtId="43" fontId="11" fillId="3" borderId="1" xfId="1" applyFont="1" applyFill="1" applyBorder="1" applyAlignment="1">
      <alignment wrapText="1"/>
    </xf>
    <xf numFmtId="4" fontId="10" fillId="0" borderId="1" xfId="0" applyNumberFormat="1" applyFont="1" applyBorder="1" applyAlignment="1">
      <alignment horizontal="center" vertical="center"/>
    </xf>
    <xf numFmtId="43" fontId="11" fillId="3" borderId="1" xfId="0" applyNumberFormat="1" applyFont="1" applyFill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2" fontId="11" fillId="0" borderId="1" xfId="1" applyNumberFormat="1" applyFont="1" applyBorder="1"/>
    <xf numFmtId="43" fontId="11" fillId="3" borderId="1" xfId="1" applyFont="1" applyFill="1" applyBorder="1" applyAlignment="1">
      <alignment vertical="center" wrapText="1"/>
    </xf>
    <xf numFmtId="43" fontId="11" fillId="3" borderId="1" xfId="1" applyFont="1" applyFill="1" applyBorder="1" applyAlignment="1">
      <alignment vertical="center"/>
    </xf>
    <xf numFmtId="2" fontId="11" fillId="0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4" fontId="11" fillId="0" borderId="1" xfId="1" applyNumberFormat="1" applyFont="1" applyBorder="1"/>
    <xf numFmtId="43" fontId="11" fillId="0" borderId="1" xfId="1" applyFont="1" applyFill="1" applyBorder="1" applyAlignment="1">
      <alignment horizontal="center" vertical="center"/>
    </xf>
    <xf numFmtId="43" fontId="11" fillId="0" borderId="1" xfId="1" applyFont="1" applyFill="1" applyBorder="1"/>
    <xf numFmtId="43" fontId="11" fillId="0" borderId="1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43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/>
    <xf numFmtId="43" fontId="11" fillId="3" borderId="1" xfId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/>
    </xf>
    <xf numFmtId="43" fontId="11" fillId="3" borderId="1" xfId="0" applyNumberFormat="1" applyFont="1" applyFill="1" applyBorder="1"/>
    <xf numFmtId="0" fontId="14" fillId="4" borderId="1" xfId="0" applyFont="1" applyFill="1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43" fontId="19" fillId="2" borderId="1" xfId="0" applyNumberFormat="1" applyFont="1" applyFill="1" applyBorder="1"/>
    <xf numFmtId="43" fontId="19" fillId="2" borderId="1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2" fillId="9" borderId="1" xfId="0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3" fontId="9" fillId="0" borderId="1" xfId="0" applyNumberFormat="1" applyFont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textRotation="90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43" fontId="9" fillId="0" borderId="0" xfId="1" applyFont="1" applyFill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1" xfId="0" applyFont="1" applyBorder="1"/>
    <xf numFmtId="2" fontId="9" fillId="0" borderId="1" xfId="0" applyNumberFormat="1" applyFont="1" applyBorder="1"/>
    <xf numFmtId="0" fontId="9" fillId="0" borderId="0" xfId="0" applyFont="1"/>
    <xf numFmtId="43" fontId="9" fillId="3" borderId="1" xfId="1" applyFont="1" applyFill="1" applyBorder="1" applyAlignment="1">
      <alignment horizontal="center" vertical="center" wrapText="1"/>
    </xf>
    <xf numFmtId="0" fontId="18" fillId="0" borderId="0" xfId="0" applyFont="1"/>
    <xf numFmtId="2" fontId="9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2" fillId="2" borderId="1" xfId="0" applyNumberFormat="1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center" vertical="center"/>
    </xf>
    <xf numFmtId="4" fontId="9" fillId="0" borderId="0" xfId="1" applyNumberFormat="1" applyFont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3" borderId="5" xfId="1" applyNumberFormat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vertical="center"/>
    </xf>
    <xf numFmtId="4" fontId="2" fillId="0" borderId="0" xfId="1" applyNumberFormat="1" applyFont="1" applyBorder="1"/>
    <xf numFmtId="4" fontId="2" fillId="0" borderId="0" xfId="1" applyNumberFormat="1" applyFont="1" applyFill="1" applyBorder="1"/>
    <xf numFmtId="4" fontId="11" fillId="3" borderId="1" xfId="0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horizontal="center" vertical="center"/>
    </xf>
    <xf numFmtId="4" fontId="11" fillId="3" borderId="5" xfId="1" applyNumberFormat="1" applyFont="1" applyFill="1" applyBorder="1" applyAlignment="1">
      <alignment vertical="center"/>
    </xf>
    <xf numFmtId="4" fontId="11" fillId="3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 applyAlignment="1">
      <alignment vertical="center"/>
    </xf>
    <xf numFmtId="4" fontId="2" fillId="0" borderId="0" xfId="0" applyNumberFormat="1" applyFont="1"/>
    <xf numFmtId="0" fontId="18" fillId="0" borderId="1" xfId="0" applyFont="1" applyBorder="1"/>
    <xf numFmtId="43" fontId="18" fillId="0" borderId="0" xfId="0" applyNumberFormat="1" applyFont="1"/>
    <xf numFmtId="0" fontId="9" fillId="0" borderId="0" xfId="0" applyFont="1" applyAlignment="1">
      <alignment vertical="center"/>
    </xf>
    <xf numFmtId="43" fontId="11" fillId="0" borderId="0" xfId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3" fontId="26" fillId="0" borderId="1" xfId="0" applyNumberFormat="1" applyFont="1" applyBorder="1" applyAlignment="1">
      <alignment horizontal="center" vertical="center"/>
    </xf>
    <xf numFmtId="43" fontId="26" fillId="0" borderId="1" xfId="0" applyNumberFormat="1" applyFont="1" applyBorder="1" applyAlignment="1">
      <alignment vertical="center" wrapText="1"/>
    </xf>
    <xf numFmtId="43" fontId="9" fillId="0" borderId="0" xfId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43" fontId="11" fillId="3" borderId="5" xfId="1" applyFont="1" applyFill="1" applyBorder="1" applyAlignment="1">
      <alignment wrapText="1"/>
    </xf>
    <xf numFmtId="2" fontId="11" fillId="0" borderId="6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right"/>
    </xf>
    <xf numFmtId="4" fontId="11" fillId="10" borderId="1" xfId="1" applyNumberFormat="1" applyFont="1" applyFill="1" applyBorder="1"/>
    <xf numFmtId="43" fontId="11" fillId="3" borderId="5" xfId="1" applyFont="1" applyFill="1" applyBorder="1" applyAlignment="1">
      <alignment horizontal="center" vertical="center" wrapText="1"/>
    </xf>
    <xf numFmtId="4" fontId="11" fillId="3" borderId="5" xfId="1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10" borderId="1" xfId="0" applyFont="1" applyFill="1" applyBorder="1"/>
    <xf numFmtId="2" fontId="11" fillId="10" borderId="1" xfId="0" applyNumberFormat="1" applyFont="1" applyFill="1" applyBorder="1"/>
    <xf numFmtId="167" fontId="11" fillId="0" borderId="1" xfId="1" applyNumberFormat="1" applyFont="1" applyBorder="1" applyAlignment="1">
      <alignment horizontal="right"/>
    </xf>
    <xf numFmtId="43" fontId="10" fillId="0" borderId="1" xfId="1" applyFont="1" applyFill="1" applyBorder="1" applyAlignment="1">
      <alignment horizontal="right" vertical="center"/>
    </xf>
    <xf numFmtId="43" fontId="11" fillId="0" borderId="1" xfId="1" applyFont="1" applyFill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43" fontId="10" fillId="3" borderId="1" xfId="1" applyFont="1" applyFill="1" applyBorder="1" applyAlignment="1">
      <alignment horizontal="center" vertical="center"/>
    </xf>
    <xf numFmtId="43" fontId="10" fillId="4" borderId="1" xfId="1" applyFont="1" applyFill="1" applyBorder="1" applyAlignment="1">
      <alignment horizontal="center" vertical="center"/>
    </xf>
    <xf numFmtId="43" fontId="11" fillId="3" borderId="1" xfId="1" applyFont="1" applyFill="1" applyBorder="1"/>
    <xf numFmtId="43" fontId="11" fillId="0" borderId="1" xfId="1" applyFont="1" applyBorder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43" fontId="11" fillId="0" borderId="13" xfId="0" applyNumberFormat="1" applyFont="1" applyBorder="1"/>
    <xf numFmtId="43" fontId="11" fillId="3" borderId="5" xfId="1" applyFont="1" applyFill="1" applyBorder="1" applyAlignment="1">
      <alignment horizontal="center" vertical="center"/>
    </xf>
    <xf numFmtId="2" fontId="11" fillId="0" borderId="1" xfId="1" applyNumberFormat="1" applyFont="1" applyBorder="1" applyAlignment="1">
      <alignment wrapText="1"/>
    </xf>
    <xf numFmtId="166" fontId="18" fillId="0" borderId="1" xfId="4" applyNumberFormat="1" applyFont="1" applyBorder="1" applyAlignment="1">
      <alignment horizontal="center" vertical="center"/>
    </xf>
    <xf numFmtId="44" fontId="18" fillId="0" borderId="1" xfId="4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6" fontId="2" fillId="0" borderId="1" xfId="4" applyNumberFormat="1" applyFont="1" applyFill="1" applyBorder="1" applyAlignment="1">
      <alignment horizontal="center" vertical="center"/>
    </xf>
    <xf numFmtId="44" fontId="2" fillId="0" borderId="1" xfId="4" applyFont="1" applyFill="1" applyBorder="1" applyAlignment="1">
      <alignment horizontal="center" vertical="center"/>
    </xf>
    <xf numFmtId="0" fontId="9" fillId="11" borderId="1" xfId="0" applyFont="1" applyFill="1" applyBorder="1"/>
    <xf numFmtId="43" fontId="11" fillId="11" borderId="1" xfId="1" applyFont="1" applyFill="1" applyBorder="1" applyAlignment="1">
      <alignment horizontal="center" vertical="center"/>
    </xf>
    <xf numFmtId="4" fontId="11" fillId="11" borderId="1" xfId="1" applyNumberFormat="1" applyFont="1" applyFill="1" applyBorder="1"/>
    <xf numFmtId="2" fontId="10" fillId="11" borderId="1" xfId="0" applyNumberFormat="1" applyFont="1" applyFill="1" applyBorder="1" applyAlignment="1">
      <alignment horizontal="center" vertical="center"/>
    </xf>
    <xf numFmtId="2" fontId="11" fillId="11" borderId="1" xfId="1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2" fontId="11" fillId="11" borderId="1" xfId="0" applyNumberFormat="1" applyFont="1" applyFill="1" applyBorder="1" applyAlignment="1">
      <alignment horizontal="center" vertical="center" wrapText="1"/>
    </xf>
    <xf numFmtId="4" fontId="11" fillId="11" borderId="1" xfId="1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textRotation="90" wrapText="1"/>
    </xf>
    <xf numFmtId="0" fontId="21" fillId="2" borderId="2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4" fillId="6" borderId="2" xfId="0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/>
    </xf>
    <xf numFmtId="0" fontId="25" fillId="4" borderId="4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11" fillId="6" borderId="1" xfId="0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11" fillId="6" borderId="1" xfId="0" applyNumberFormat="1" applyFont="1" applyFill="1" applyBorder="1" applyAlignment="1">
      <alignment horizontal="center"/>
    </xf>
    <xf numFmtId="0" fontId="17" fillId="6" borderId="2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28" fillId="8" borderId="2" xfId="0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3" fillId="0" borderId="5" xfId="0" applyFont="1" applyBorder="1" applyAlignment="1">
      <alignment horizontal="center" vertical="center" textRotation="90"/>
    </xf>
    <xf numFmtId="0" fontId="23" fillId="0" borderId="1" xfId="0" applyFont="1" applyBorder="1" applyAlignment="1">
      <alignment horizontal="center" vertical="center" textRotation="90"/>
    </xf>
    <xf numFmtId="0" fontId="24" fillId="6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2" fillId="4" borderId="4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4" fontId="11" fillId="0" borderId="1" xfId="1" applyNumberFormat="1" applyFont="1" applyBorder="1" applyAlignment="1">
      <alignment horizontal="right" vertical="center"/>
    </xf>
    <xf numFmtId="4" fontId="11" fillId="11" borderId="1" xfId="1" applyNumberFormat="1" applyFont="1" applyFill="1" applyBorder="1" applyAlignment="1">
      <alignment horizontal="right" vertical="center"/>
    </xf>
  </cellXfs>
  <cellStyles count="5">
    <cellStyle name="Moeda" xfId="4" builtinId="4"/>
    <cellStyle name="Normal" xfId="0" builtinId="0"/>
    <cellStyle name="Normal 2" xfId="3" xr:uid="{00000000-0005-0000-0000-000002000000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268941</xdr:colOff>
      <xdr:row>1</xdr:row>
      <xdr:rowOff>152399</xdr:rowOff>
    </xdr:from>
    <xdr:to>
      <xdr:col>2</xdr:col>
      <xdr:colOff>1116666</xdr:colOff>
      <xdr:row>6</xdr:row>
      <xdr:rowOff>104774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A892A230-F5B5-4D7D-BDF0-951375FF1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1693"/>
          <a:ext cx="84772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125505</xdr:colOff>
      <xdr:row>1</xdr:row>
      <xdr:rowOff>89646</xdr:rowOff>
    </xdr:from>
    <xdr:to>
      <xdr:col>7</xdr:col>
      <xdr:colOff>1121709</xdr:colOff>
      <xdr:row>6</xdr:row>
      <xdr:rowOff>127746</xdr:rowOff>
    </xdr:to>
    <xdr:pic>
      <xdr:nvPicPr>
        <xdr:cNvPr id="3" name="Imagem 2" descr="MARCA VERTICAL">
          <a:extLst>
            <a:ext uri="{FF2B5EF4-FFF2-40B4-BE49-F238E27FC236}">
              <a16:creationId xmlns:a16="http://schemas.microsoft.com/office/drawing/2014/main" id="{678D59F1-EA35-4499-8F9B-86BB687C3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717" y="268940"/>
          <a:ext cx="996204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1</xdr:row>
      <xdr:rowOff>83891</xdr:rowOff>
    </xdr:from>
    <xdr:to>
      <xdr:col>1</xdr:col>
      <xdr:colOff>533400</xdr:colOff>
      <xdr:row>6</xdr:row>
      <xdr:rowOff>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4486ADA9-85D2-4C04-85EE-E1A80B98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266771"/>
          <a:ext cx="754380" cy="8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922020</xdr:colOff>
      <xdr:row>1</xdr:row>
      <xdr:rowOff>182163</xdr:rowOff>
    </xdr:from>
    <xdr:to>
      <xdr:col>6</xdr:col>
      <xdr:colOff>0</xdr:colOff>
      <xdr:row>5</xdr:row>
      <xdr:rowOff>157221</xdr:rowOff>
    </xdr:to>
    <xdr:pic>
      <xdr:nvPicPr>
        <xdr:cNvPr id="3" name="Imagem 2" descr="MARCA VERTICAL">
          <a:extLst>
            <a:ext uri="{FF2B5EF4-FFF2-40B4-BE49-F238E27FC236}">
              <a16:creationId xmlns:a16="http://schemas.microsoft.com/office/drawing/2014/main" id="{1D01F01F-1A3E-445D-B38D-6A638FD1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980" y="365043"/>
          <a:ext cx="708660" cy="706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zoomScale="91" zoomScaleNormal="91" workbookViewId="0">
      <selection activeCell="K27" sqref="K27"/>
    </sheetView>
  </sheetViews>
  <sheetFormatPr defaultRowHeight="14.4" x14ac:dyDescent="0.3"/>
  <cols>
    <col min="1" max="1" width="5.6640625" style="180" customWidth="1"/>
    <col min="2" max="2" width="52.6640625" customWidth="1"/>
    <col min="3" max="3" width="9.5546875" bestFit="1" customWidth="1"/>
    <col min="4" max="4" width="14.33203125" bestFit="1" customWidth="1"/>
    <col min="5" max="5" width="15.33203125" bestFit="1" customWidth="1"/>
    <col min="6" max="6" width="18.44140625" bestFit="1" customWidth="1"/>
    <col min="7" max="7" width="16" customWidth="1"/>
    <col min="8" max="8" width="22.5546875" bestFit="1" customWidth="1"/>
    <col min="10" max="10" width="12.6640625" bestFit="1" customWidth="1"/>
  </cols>
  <sheetData>
    <row r="1" spans="1:10" x14ac:dyDescent="0.3">
      <c r="A1" s="13"/>
      <c r="B1" s="16"/>
      <c r="C1" s="16"/>
      <c r="D1" s="16"/>
      <c r="E1" s="16"/>
      <c r="F1" s="16"/>
      <c r="G1" s="16"/>
      <c r="H1" s="16"/>
    </row>
    <row r="2" spans="1:10" x14ac:dyDescent="0.3">
      <c r="A2" s="13"/>
      <c r="B2" s="16"/>
      <c r="C2" s="16"/>
      <c r="D2" s="16"/>
      <c r="E2" s="16"/>
      <c r="F2" s="16"/>
      <c r="G2" s="16"/>
      <c r="H2" s="16"/>
    </row>
    <row r="3" spans="1:10" ht="23.25" customHeight="1" x14ac:dyDescent="0.3">
      <c r="A3" s="260" t="s">
        <v>214</v>
      </c>
      <c r="B3" s="258" t="s">
        <v>212</v>
      </c>
      <c r="C3" s="260" t="s">
        <v>326</v>
      </c>
      <c r="D3" s="214"/>
      <c r="E3" s="262" t="s">
        <v>317</v>
      </c>
      <c r="F3" s="263"/>
      <c r="G3" s="263"/>
      <c r="H3" s="264"/>
    </row>
    <row r="4" spans="1:10" ht="34.5" customHeight="1" x14ac:dyDescent="0.3">
      <c r="A4" s="261"/>
      <c r="B4" s="259"/>
      <c r="C4" s="261"/>
      <c r="D4" s="215" t="s">
        <v>350</v>
      </c>
      <c r="E4" s="145" t="s">
        <v>318</v>
      </c>
      <c r="F4" s="142" t="s">
        <v>319</v>
      </c>
      <c r="G4" s="142" t="s">
        <v>320</v>
      </c>
      <c r="H4" s="142" t="s">
        <v>321</v>
      </c>
    </row>
    <row r="5" spans="1:10" x14ac:dyDescent="0.3">
      <c r="A5" s="15">
        <v>1</v>
      </c>
      <c r="B5" s="17" t="s">
        <v>208</v>
      </c>
      <c r="C5" s="15" t="s">
        <v>322</v>
      </c>
      <c r="D5" s="244">
        <v>18125961.109999999</v>
      </c>
      <c r="E5" s="244">
        <v>1510496.76</v>
      </c>
      <c r="F5" s="245">
        <v>4.3999999999999997E-2</v>
      </c>
      <c r="G5" s="18">
        <f t="shared" ref="G5:G10" si="0">E5*F5</f>
        <v>66461.857439999992</v>
      </c>
      <c r="H5" s="18">
        <f t="shared" ref="H5:H10" si="1">G5*12</f>
        <v>797542.28927999991</v>
      </c>
    </row>
    <row r="6" spans="1:10" x14ac:dyDescent="0.3">
      <c r="A6" s="15">
        <v>1</v>
      </c>
      <c r="B6" s="17" t="s">
        <v>209</v>
      </c>
      <c r="C6" s="15" t="s">
        <v>322</v>
      </c>
      <c r="D6" s="244">
        <v>1947088.94</v>
      </c>
      <c r="E6" s="244">
        <v>162257.41</v>
      </c>
      <c r="F6" s="246">
        <v>0.51</v>
      </c>
      <c r="G6" s="18">
        <f t="shared" si="0"/>
        <v>82751.2791</v>
      </c>
      <c r="H6" s="18">
        <f t="shared" si="1"/>
        <v>993015.34920000006</v>
      </c>
    </row>
    <row r="7" spans="1:10" x14ac:dyDescent="0.3">
      <c r="A7" s="15">
        <v>1</v>
      </c>
      <c r="B7" s="17" t="s">
        <v>210</v>
      </c>
      <c r="C7" s="15" t="s">
        <v>322</v>
      </c>
      <c r="D7" s="244">
        <v>697711.24</v>
      </c>
      <c r="E7" s="244">
        <v>58142.6</v>
      </c>
      <c r="F7" s="246">
        <v>0.5</v>
      </c>
      <c r="G7" s="18">
        <f t="shared" si="0"/>
        <v>29071.3</v>
      </c>
      <c r="H7" s="18">
        <f t="shared" si="1"/>
        <v>348855.6</v>
      </c>
    </row>
    <row r="8" spans="1:10" x14ac:dyDescent="0.3">
      <c r="A8" s="15">
        <v>1</v>
      </c>
      <c r="B8" s="37" t="s">
        <v>211</v>
      </c>
      <c r="C8" s="137" t="s">
        <v>323</v>
      </c>
      <c r="D8" s="244">
        <v>2984</v>
      </c>
      <c r="E8" s="244">
        <v>248.67</v>
      </c>
      <c r="F8" s="246">
        <v>65.319119999999998</v>
      </c>
      <c r="G8" s="18">
        <f t="shared" si="0"/>
        <v>16242.905570399998</v>
      </c>
      <c r="H8" s="18">
        <f t="shared" si="1"/>
        <v>194914.86684479998</v>
      </c>
    </row>
    <row r="9" spans="1:10" x14ac:dyDescent="0.3">
      <c r="A9" s="15">
        <v>1</v>
      </c>
      <c r="B9" s="17" t="s">
        <v>213</v>
      </c>
      <c r="C9" s="15" t="s">
        <v>324</v>
      </c>
      <c r="D9" s="244">
        <v>276746.28999999998</v>
      </c>
      <c r="E9" s="244">
        <v>23062.19</v>
      </c>
      <c r="F9" s="246">
        <v>1.1000000000000001</v>
      </c>
      <c r="G9" s="18">
        <f t="shared" si="0"/>
        <v>25368.409</v>
      </c>
      <c r="H9" s="18">
        <f t="shared" si="1"/>
        <v>304420.908</v>
      </c>
    </row>
    <row r="10" spans="1:10" x14ac:dyDescent="0.3">
      <c r="A10" s="15">
        <v>1</v>
      </c>
      <c r="B10" s="17" t="s">
        <v>195</v>
      </c>
      <c r="C10" s="15" t="s">
        <v>325</v>
      </c>
      <c r="D10" s="244">
        <v>6386.4</v>
      </c>
      <c r="E10" s="244">
        <v>532.20000000000005</v>
      </c>
      <c r="F10" s="246">
        <v>416.49</v>
      </c>
      <c r="G10" s="18">
        <f t="shared" si="0"/>
        <v>221655.97800000003</v>
      </c>
      <c r="H10" s="18">
        <f t="shared" si="1"/>
        <v>2659871.7360000005</v>
      </c>
    </row>
    <row r="11" spans="1:10" x14ac:dyDescent="0.3">
      <c r="A11" s="255" t="s">
        <v>351</v>
      </c>
      <c r="B11" s="256"/>
      <c r="C11" s="256"/>
      <c r="D11" s="256"/>
      <c r="E11" s="256"/>
      <c r="F11" s="257"/>
      <c r="G11" s="140">
        <f>SUM(G5:G10)</f>
        <v>441551.72911039996</v>
      </c>
      <c r="H11" s="141">
        <f>SUM(H5:H10)</f>
        <v>5298620.7493248004</v>
      </c>
      <c r="J11" s="136"/>
    </row>
    <row r="12" spans="1:10" x14ac:dyDescent="0.3">
      <c r="A12" s="182"/>
      <c r="B12" s="5"/>
      <c r="C12" s="5"/>
      <c r="D12" s="5"/>
      <c r="E12" s="5"/>
      <c r="F12" s="5"/>
      <c r="G12" s="138">
        <f>G11/G11</f>
        <v>1</v>
      </c>
      <c r="H12" s="138">
        <f>H11/H11</f>
        <v>1</v>
      </c>
    </row>
    <row r="17" spans="1:8" x14ac:dyDescent="0.3">
      <c r="A17" s="260" t="s">
        <v>214</v>
      </c>
      <c r="B17" s="258" t="s">
        <v>212</v>
      </c>
      <c r="C17" s="260" t="s">
        <v>326</v>
      </c>
      <c r="D17" s="214"/>
      <c r="E17" s="262" t="s">
        <v>317</v>
      </c>
      <c r="F17" s="263"/>
      <c r="G17" s="263"/>
      <c r="H17" s="264"/>
    </row>
    <row r="18" spans="1:8" ht="27.6" x14ac:dyDescent="0.3">
      <c r="A18" s="261"/>
      <c r="B18" s="259"/>
      <c r="C18" s="261"/>
      <c r="D18" s="215" t="s">
        <v>350</v>
      </c>
      <c r="E18" s="145" t="s">
        <v>318</v>
      </c>
      <c r="F18" s="142" t="s">
        <v>319</v>
      </c>
      <c r="G18" s="142" t="s">
        <v>320</v>
      </c>
      <c r="H18" s="142" t="s">
        <v>321</v>
      </c>
    </row>
    <row r="19" spans="1:8" x14ac:dyDescent="0.3">
      <c r="A19" s="15">
        <v>1</v>
      </c>
      <c r="B19" s="17" t="s">
        <v>208</v>
      </c>
      <c r="C19" s="15" t="s">
        <v>322</v>
      </c>
      <c r="D19" s="216">
        <v>18125961.109999999</v>
      </c>
      <c r="E19" s="144">
        <v>1510496.76</v>
      </c>
      <c r="F19" s="242">
        <v>4.3999999999999997E-2</v>
      </c>
      <c r="G19" s="18">
        <f t="shared" ref="G19:G21" si="2">E19*F19</f>
        <v>66461.857439999992</v>
      </c>
      <c r="H19" s="18">
        <f>G19*12</f>
        <v>797542.28927999991</v>
      </c>
    </row>
    <row r="20" spans="1:8" x14ac:dyDescent="0.3">
      <c r="A20" s="15">
        <v>1</v>
      </c>
      <c r="B20" s="17" t="s">
        <v>209</v>
      </c>
      <c r="C20" s="15" t="s">
        <v>322</v>
      </c>
      <c r="D20" s="216">
        <v>1947088.94</v>
      </c>
      <c r="E20" s="144">
        <v>162257.41</v>
      </c>
      <c r="F20" s="243">
        <v>0.51</v>
      </c>
      <c r="G20" s="18">
        <f t="shared" si="2"/>
        <v>82751.2791</v>
      </c>
      <c r="H20" s="18">
        <f>G20*12</f>
        <v>993015.34920000006</v>
      </c>
    </row>
    <row r="21" spans="1:8" x14ac:dyDescent="0.3">
      <c r="A21" s="15">
        <v>1</v>
      </c>
      <c r="B21" s="17" t="s">
        <v>210</v>
      </c>
      <c r="C21" s="15" t="s">
        <v>322</v>
      </c>
      <c r="D21" s="216">
        <v>697711.24</v>
      </c>
      <c r="E21" s="144">
        <v>58142.6</v>
      </c>
      <c r="F21" s="243">
        <v>0.5</v>
      </c>
      <c r="G21" s="18">
        <f t="shared" si="2"/>
        <v>29071.3</v>
      </c>
      <c r="H21" s="18">
        <f>G21*12</f>
        <v>348855.6</v>
      </c>
    </row>
    <row r="22" spans="1:8" x14ac:dyDescent="0.3">
      <c r="A22" s="15">
        <v>1</v>
      </c>
      <c r="B22" s="37" t="s">
        <v>211</v>
      </c>
      <c r="C22" s="137" t="s">
        <v>323</v>
      </c>
      <c r="D22" s="217">
        <v>2984</v>
      </c>
      <c r="E22" s="144">
        <v>248.67</v>
      </c>
      <c r="F22" s="243">
        <v>65.319999999999993</v>
      </c>
      <c r="G22" s="18">
        <f t="shared" ref="G22:G24" si="3">E22*F22</f>
        <v>16243.124399999997</v>
      </c>
      <c r="H22" s="18">
        <f t="shared" ref="H22:H24" si="4">G22*12</f>
        <v>194917.49279999995</v>
      </c>
    </row>
    <row r="23" spans="1:8" x14ac:dyDescent="0.3">
      <c r="A23" s="15">
        <v>1</v>
      </c>
      <c r="B23" s="17" t="s">
        <v>213</v>
      </c>
      <c r="C23" s="15" t="s">
        <v>324</v>
      </c>
      <c r="D23" s="216">
        <v>276746.28999999998</v>
      </c>
      <c r="E23" s="144">
        <v>23062.19</v>
      </c>
      <c r="F23" s="243">
        <v>1.1000000000000001</v>
      </c>
      <c r="G23" s="18">
        <f t="shared" si="3"/>
        <v>25368.409</v>
      </c>
      <c r="H23" s="18">
        <f t="shared" si="4"/>
        <v>304420.908</v>
      </c>
    </row>
    <row r="24" spans="1:8" x14ac:dyDescent="0.3">
      <c r="A24" s="15">
        <v>1</v>
      </c>
      <c r="B24" s="17" t="s">
        <v>195</v>
      </c>
      <c r="C24" s="15" t="s">
        <v>325</v>
      </c>
      <c r="D24" s="216">
        <v>6386.4</v>
      </c>
      <c r="E24" s="144">
        <v>532.20000000000005</v>
      </c>
      <c r="F24" s="243">
        <v>416.49</v>
      </c>
      <c r="G24" s="18">
        <f t="shared" si="3"/>
        <v>221655.97800000003</v>
      </c>
      <c r="H24" s="18">
        <f t="shared" si="4"/>
        <v>2659871.7360000005</v>
      </c>
    </row>
    <row r="25" spans="1:8" x14ac:dyDescent="0.3">
      <c r="A25" s="255" t="s">
        <v>351</v>
      </c>
      <c r="B25" s="256"/>
      <c r="C25" s="256"/>
      <c r="D25" s="256"/>
      <c r="E25" s="256"/>
      <c r="F25" s="257"/>
      <c r="G25" s="140">
        <f>SUM(G19:G24)</f>
        <v>441551.94793999998</v>
      </c>
      <c r="H25" s="141">
        <f>SUM(H19:H24)</f>
        <v>5298623.3752800003</v>
      </c>
    </row>
    <row r="26" spans="1:8" x14ac:dyDescent="0.3">
      <c r="A26" s="182"/>
      <c r="B26" s="5"/>
      <c r="C26" s="5"/>
      <c r="D26" s="5"/>
      <c r="E26" s="5"/>
      <c r="F26" s="5"/>
      <c r="G26" s="138">
        <f>G25/G25</f>
        <v>1</v>
      </c>
      <c r="H26" s="138">
        <f>H25/H25</f>
        <v>1</v>
      </c>
    </row>
  </sheetData>
  <mergeCells count="10">
    <mergeCell ref="A25:F25"/>
    <mergeCell ref="A11:F11"/>
    <mergeCell ref="B3:B4"/>
    <mergeCell ref="A3:A4"/>
    <mergeCell ref="C3:C4"/>
    <mergeCell ref="A17:A18"/>
    <mergeCell ref="B17:B18"/>
    <mergeCell ref="C17:C18"/>
    <mergeCell ref="E17:H17"/>
    <mergeCell ref="E3:H3"/>
  </mergeCells>
  <pageMargins left="0.511811024" right="0.511811024" top="0.78740157499999996" bottom="0.78740157499999996" header="0.31496062000000002" footer="0.31496062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783"/>
  <sheetViews>
    <sheetView topLeftCell="A251" zoomScale="85" zoomScaleNormal="85" workbookViewId="0">
      <selection activeCell="B1" sqref="A1:I260"/>
    </sheetView>
  </sheetViews>
  <sheetFormatPr defaultRowHeight="14.4" x14ac:dyDescent="0.3"/>
  <cols>
    <col min="1" max="1" width="0.5546875" customWidth="1"/>
    <col min="2" max="2" width="17.88671875" customWidth="1"/>
    <col min="3" max="3" width="37.88671875" customWidth="1"/>
    <col min="4" max="5" width="20.44140625" bestFit="1" customWidth="1"/>
    <col min="6" max="6" width="15" bestFit="1" customWidth="1"/>
    <col min="7" max="7" width="20.5546875" customWidth="1"/>
    <col min="8" max="8" width="21.5546875" style="200" customWidth="1"/>
    <col min="9" max="9" width="24.33203125" style="177" bestFit="1" customWidth="1"/>
    <col min="10" max="10" width="13.88671875" bestFit="1" customWidth="1"/>
    <col min="11" max="11" width="15.109375" customWidth="1"/>
    <col min="12" max="12" width="10.5546875" bestFit="1" customWidth="1"/>
    <col min="13" max="13" width="14.88671875" bestFit="1" customWidth="1"/>
  </cols>
  <sheetData>
    <row r="4" spans="1:10" x14ac:dyDescent="0.3">
      <c r="A4" s="332" t="s">
        <v>382</v>
      </c>
      <c r="B4" s="332"/>
      <c r="C4" s="332"/>
      <c r="D4" s="332"/>
      <c r="E4" s="332"/>
      <c r="F4" s="332"/>
      <c r="G4" s="332"/>
      <c r="H4" s="332"/>
      <c r="I4" s="332"/>
    </row>
    <row r="5" spans="1:10" ht="15.6" x14ac:dyDescent="0.3">
      <c r="A5" s="333" t="s">
        <v>383</v>
      </c>
      <c r="B5" s="333"/>
      <c r="C5" s="333"/>
      <c r="D5" s="333"/>
      <c r="E5" s="333"/>
      <c r="F5" s="333"/>
      <c r="G5" s="333"/>
      <c r="H5" s="333"/>
      <c r="I5" s="333"/>
    </row>
    <row r="10" spans="1:10" x14ac:dyDescent="0.3">
      <c r="A10" s="2"/>
      <c r="B10" s="266"/>
      <c r="C10" s="267"/>
      <c r="D10" s="267"/>
      <c r="E10" s="267"/>
      <c r="F10" s="267"/>
      <c r="G10" s="267"/>
      <c r="H10" s="267"/>
      <c r="I10" s="268"/>
    </row>
    <row r="11" spans="1:10" ht="18.75" customHeight="1" x14ac:dyDescent="0.3">
      <c r="A11" s="1"/>
      <c r="B11" s="269" t="s">
        <v>340</v>
      </c>
      <c r="C11" s="270"/>
      <c r="D11" s="270"/>
      <c r="E11" s="270"/>
      <c r="F11" s="270"/>
      <c r="G11" s="270"/>
      <c r="H11" s="270"/>
      <c r="I11" s="271"/>
      <c r="J11" s="6"/>
    </row>
    <row r="12" spans="1:10" x14ac:dyDescent="0.3">
      <c r="A12" s="1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184</v>
      </c>
      <c r="H12" s="192" t="s">
        <v>339</v>
      </c>
      <c r="I12" s="153" t="s">
        <v>186</v>
      </c>
      <c r="J12" s="7"/>
    </row>
    <row r="13" spans="1:10" ht="15.6" x14ac:dyDescent="0.3">
      <c r="A13" s="1"/>
      <c r="B13" s="265" t="s">
        <v>5</v>
      </c>
      <c r="C13" s="52" t="s">
        <v>6</v>
      </c>
      <c r="D13" s="83">
        <v>865</v>
      </c>
      <c r="E13" s="83">
        <v>3</v>
      </c>
      <c r="F13" s="116">
        <f>D13*E13</f>
        <v>2595</v>
      </c>
      <c r="G13" s="116">
        <v>2</v>
      </c>
      <c r="H13" s="123">
        <f>F13*G13*4</f>
        <v>20760</v>
      </c>
      <c r="I13" s="173"/>
      <c r="J13" s="8"/>
    </row>
    <row r="14" spans="1:10" ht="15.6" x14ac:dyDescent="0.3">
      <c r="A14" s="1"/>
      <c r="B14" s="265"/>
      <c r="C14" s="52" t="s">
        <v>30</v>
      </c>
      <c r="D14" s="83">
        <v>535</v>
      </c>
      <c r="E14" s="83">
        <v>3</v>
      </c>
      <c r="F14" s="116">
        <f>D14*E14</f>
        <v>1605</v>
      </c>
      <c r="G14" s="116">
        <v>0</v>
      </c>
      <c r="H14" s="123">
        <f t="shared" ref="H14:H23" si="0">F14*G14*4</f>
        <v>0</v>
      </c>
      <c r="I14" s="173"/>
      <c r="J14" s="8"/>
    </row>
    <row r="15" spans="1:10" ht="15.6" x14ac:dyDescent="0.3">
      <c r="A15" s="1"/>
      <c r="B15" s="265"/>
      <c r="C15" s="52" t="s">
        <v>7</v>
      </c>
      <c r="D15" s="83">
        <v>333</v>
      </c>
      <c r="E15" s="83">
        <v>3</v>
      </c>
      <c r="F15" s="116">
        <f t="shared" ref="F15:F88" si="1">D15*E15</f>
        <v>999</v>
      </c>
      <c r="G15" s="116">
        <v>1</v>
      </c>
      <c r="H15" s="123">
        <f t="shared" si="0"/>
        <v>3996</v>
      </c>
      <c r="I15" s="173"/>
      <c r="J15" s="8"/>
    </row>
    <row r="16" spans="1:10" ht="15.6" x14ac:dyDescent="0.3">
      <c r="A16" s="1"/>
      <c r="B16" s="265"/>
      <c r="C16" s="52" t="s">
        <v>8</v>
      </c>
      <c r="D16" s="83">
        <v>555</v>
      </c>
      <c r="E16" s="83">
        <v>3</v>
      </c>
      <c r="F16" s="116">
        <f t="shared" si="1"/>
        <v>1665</v>
      </c>
      <c r="G16" s="116">
        <v>1</v>
      </c>
      <c r="H16" s="123">
        <f t="shared" si="0"/>
        <v>6660</v>
      </c>
      <c r="I16" s="173"/>
      <c r="J16" s="8"/>
    </row>
    <row r="17" spans="1:10" ht="15.6" x14ac:dyDescent="0.3">
      <c r="A17" s="1"/>
      <c r="B17" s="265"/>
      <c r="C17" s="52" t="s">
        <v>9</v>
      </c>
      <c r="D17" s="83">
        <v>327</v>
      </c>
      <c r="E17" s="83">
        <v>3</v>
      </c>
      <c r="F17" s="116">
        <f t="shared" si="1"/>
        <v>981</v>
      </c>
      <c r="G17" s="116">
        <v>1</v>
      </c>
      <c r="H17" s="123">
        <f t="shared" si="0"/>
        <v>3924</v>
      </c>
      <c r="I17" s="173"/>
      <c r="J17" s="8"/>
    </row>
    <row r="18" spans="1:10" ht="15.6" x14ac:dyDescent="0.3">
      <c r="A18" s="1"/>
      <c r="B18" s="265"/>
      <c r="C18" s="52" t="s">
        <v>10</v>
      </c>
      <c r="D18" s="83">
        <v>548.29999999999995</v>
      </c>
      <c r="E18" s="83">
        <v>3</v>
      </c>
      <c r="F18" s="116">
        <f t="shared" si="1"/>
        <v>1644.8999999999999</v>
      </c>
      <c r="G18" s="116">
        <v>1</v>
      </c>
      <c r="H18" s="123">
        <f t="shared" si="0"/>
        <v>6579.5999999999995</v>
      </c>
      <c r="I18" s="173"/>
      <c r="J18" s="8"/>
    </row>
    <row r="19" spans="1:10" ht="15.6" x14ac:dyDescent="0.3">
      <c r="A19" s="1"/>
      <c r="B19" s="265"/>
      <c r="C19" s="52" t="s">
        <v>11</v>
      </c>
      <c r="D19" s="83">
        <v>357.5</v>
      </c>
      <c r="E19" s="83">
        <v>3</v>
      </c>
      <c r="F19" s="116">
        <f t="shared" si="1"/>
        <v>1072.5</v>
      </c>
      <c r="G19" s="116">
        <v>1</v>
      </c>
      <c r="H19" s="123">
        <f t="shared" si="0"/>
        <v>4290</v>
      </c>
      <c r="I19" s="173"/>
      <c r="J19" s="8"/>
    </row>
    <row r="20" spans="1:10" ht="15.6" x14ac:dyDescent="0.3">
      <c r="A20" s="2"/>
      <c r="B20" s="265"/>
      <c r="C20" s="52" t="s">
        <v>12</v>
      </c>
      <c r="D20" s="83">
        <v>254.2</v>
      </c>
      <c r="E20" s="83">
        <v>3</v>
      </c>
      <c r="F20" s="116">
        <f t="shared" si="1"/>
        <v>762.59999999999991</v>
      </c>
      <c r="G20" s="116">
        <v>1</v>
      </c>
      <c r="H20" s="123">
        <f t="shared" si="0"/>
        <v>3050.3999999999996</v>
      </c>
      <c r="I20" s="173"/>
      <c r="J20" s="8"/>
    </row>
    <row r="21" spans="1:10" ht="15.6" x14ac:dyDescent="0.3">
      <c r="A21" s="2"/>
      <c r="B21" s="265"/>
      <c r="C21" s="52" t="s">
        <v>13</v>
      </c>
      <c r="D21" s="83">
        <v>100</v>
      </c>
      <c r="E21" s="83">
        <v>3</v>
      </c>
      <c r="F21" s="116">
        <f t="shared" si="1"/>
        <v>300</v>
      </c>
      <c r="G21" s="116">
        <v>1</v>
      </c>
      <c r="H21" s="123">
        <f t="shared" si="0"/>
        <v>1200</v>
      </c>
      <c r="I21" s="173"/>
      <c r="J21" s="8"/>
    </row>
    <row r="22" spans="1:10" ht="15.6" x14ac:dyDescent="0.3">
      <c r="A22" s="2"/>
      <c r="B22" s="265"/>
      <c r="C22" s="52" t="s">
        <v>14</v>
      </c>
      <c r="D22" s="83">
        <v>100</v>
      </c>
      <c r="E22" s="83">
        <v>3</v>
      </c>
      <c r="F22" s="116">
        <f t="shared" si="1"/>
        <v>300</v>
      </c>
      <c r="G22" s="116">
        <v>1</v>
      </c>
      <c r="H22" s="123">
        <f t="shared" si="0"/>
        <v>1200</v>
      </c>
      <c r="I22" s="173"/>
      <c r="J22" s="8"/>
    </row>
    <row r="23" spans="1:10" ht="31.2" x14ac:dyDescent="0.3">
      <c r="A23" s="2"/>
      <c r="B23" s="265"/>
      <c r="C23" s="54" t="s">
        <v>15</v>
      </c>
      <c r="D23" s="83">
        <v>93</v>
      </c>
      <c r="E23" s="83">
        <v>3</v>
      </c>
      <c r="F23" s="116">
        <f t="shared" si="1"/>
        <v>279</v>
      </c>
      <c r="G23" s="116">
        <v>1</v>
      </c>
      <c r="H23" s="123">
        <f t="shared" si="0"/>
        <v>1116</v>
      </c>
      <c r="I23" s="173"/>
      <c r="J23" s="8"/>
    </row>
    <row r="24" spans="1:10" ht="31.2" x14ac:dyDescent="0.3">
      <c r="B24" s="19"/>
      <c r="C24" s="55"/>
      <c r="D24" s="56"/>
      <c r="E24" s="56"/>
      <c r="F24" s="57"/>
      <c r="G24" s="118" t="s">
        <v>196</v>
      </c>
      <c r="H24" s="193">
        <f>SUM(H13:H23)</f>
        <v>52776</v>
      </c>
      <c r="I24" s="175"/>
      <c r="J24" s="8"/>
    </row>
    <row r="25" spans="1:10" ht="15" customHeight="1" x14ac:dyDescent="0.3">
      <c r="B25" s="19"/>
      <c r="C25" s="20"/>
      <c r="D25" s="21"/>
      <c r="E25" s="21"/>
      <c r="F25" s="29"/>
      <c r="G25" s="29"/>
      <c r="H25" s="194"/>
      <c r="I25" s="175"/>
      <c r="J25" s="8"/>
    </row>
    <row r="26" spans="1:10" ht="15.6" x14ac:dyDescent="0.3">
      <c r="A26" s="2"/>
      <c r="B26" s="265" t="s">
        <v>16</v>
      </c>
      <c r="C26" s="52" t="s">
        <v>9</v>
      </c>
      <c r="D26" s="83">
        <v>280</v>
      </c>
      <c r="E26" s="83">
        <v>3</v>
      </c>
      <c r="F26" s="116">
        <f t="shared" si="1"/>
        <v>840</v>
      </c>
      <c r="G26" s="116">
        <v>1</v>
      </c>
      <c r="H26" s="123">
        <f>F26*G26*4</f>
        <v>3360</v>
      </c>
      <c r="I26" s="173"/>
      <c r="J26" s="8"/>
    </row>
    <row r="27" spans="1:10" ht="15.6" x14ac:dyDescent="0.3">
      <c r="A27" s="2"/>
      <c r="B27" s="265"/>
      <c r="C27" s="52" t="s">
        <v>30</v>
      </c>
      <c r="D27" s="83">
        <v>288</v>
      </c>
      <c r="E27" s="83">
        <v>3</v>
      </c>
      <c r="F27" s="116">
        <f>D27*E27</f>
        <v>864</v>
      </c>
      <c r="G27" s="116">
        <v>0</v>
      </c>
      <c r="H27" s="123">
        <f t="shared" ref="H27:H41" si="2">F27*G27*4</f>
        <v>0</v>
      </c>
      <c r="I27" s="173"/>
      <c r="J27" s="8"/>
    </row>
    <row r="28" spans="1:10" ht="15.6" x14ac:dyDescent="0.3">
      <c r="A28" s="2"/>
      <c r="B28" s="265"/>
      <c r="C28" s="52" t="s">
        <v>17</v>
      </c>
      <c r="D28" s="83">
        <v>160</v>
      </c>
      <c r="E28" s="83">
        <v>3</v>
      </c>
      <c r="F28" s="116">
        <f t="shared" si="1"/>
        <v>480</v>
      </c>
      <c r="G28" s="116">
        <v>1</v>
      </c>
      <c r="H28" s="123">
        <f t="shared" si="2"/>
        <v>1920</v>
      </c>
      <c r="I28" s="173"/>
      <c r="J28" s="8"/>
    </row>
    <row r="29" spans="1:10" ht="15.6" x14ac:dyDescent="0.3">
      <c r="A29" s="2"/>
      <c r="B29" s="265"/>
      <c r="C29" s="52" t="s">
        <v>18</v>
      </c>
      <c r="D29" s="83">
        <v>94</v>
      </c>
      <c r="E29" s="83">
        <v>3</v>
      </c>
      <c r="F29" s="116">
        <f t="shared" si="1"/>
        <v>282</v>
      </c>
      <c r="G29" s="116">
        <v>1</v>
      </c>
      <c r="H29" s="123">
        <f t="shared" si="2"/>
        <v>1128</v>
      </c>
      <c r="I29" s="173"/>
      <c r="J29" s="8"/>
    </row>
    <row r="30" spans="1:10" ht="15.6" x14ac:dyDescent="0.3">
      <c r="A30" s="2"/>
      <c r="B30" s="265"/>
      <c r="C30" s="52" t="s">
        <v>19</v>
      </c>
      <c r="D30" s="83">
        <v>160</v>
      </c>
      <c r="E30" s="83">
        <v>3</v>
      </c>
      <c r="F30" s="116">
        <f t="shared" si="1"/>
        <v>480</v>
      </c>
      <c r="G30" s="116">
        <v>1</v>
      </c>
      <c r="H30" s="123">
        <f t="shared" si="2"/>
        <v>1920</v>
      </c>
      <c r="I30" s="173"/>
      <c r="J30" s="8"/>
    </row>
    <row r="31" spans="1:10" ht="15.6" x14ac:dyDescent="0.3">
      <c r="A31" s="2"/>
      <c r="B31" s="265"/>
      <c r="C31" s="52" t="s">
        <v>20</v>
      </c>
      <c r="D31" s="83">
        <v>160</v>
      </c>
      <c r="E31" s="83">
        <v>3</v>
      </c>
      <c r="F31" s="116">
        <f t="shared" si="1"/>
        <v>480</v>
      </c>
      <c r="G31" s="116">
        <v>1</v>
      </c>
      <c r="H31" s="123">
        <f t="shared" si="2"/>
        <v>1920</v>
      </c>
      <c r="I31" s="173"/>
      <c r="J31" s="8"/>
    </row>
    <row r="32" spans="1:10" ht="15.6" x14ac:dyDescent="0.3">
      <c r="A32" s="2"/>
      <c r="B32" s="265"/>
      <c r="C32" s="52" t="s">
        <v>21</v>
      </c>
      <c r="D32" s="83">
        <v>118</v>
      </c>
      <c r="E32" s="83">
        <v>3</v>
      </c>
      <c r="F32" s="116">
        <f t="shared" si="1"/>
        <v>354</v>
      </c>
      <c r="G32" s="116">
        <v>1</v>
      </c>
      <c r="H32" s="123">
        <f t="shared" si="2"/>
        <v>1416</v>
      </c>
      <c r="I32" s="173"/>
      <c r="J32" s="8"/>
    </row>
    <row r="33" spans="1:11" ht="15.6" x14ac:dyDescent="0.3">
      <c r="A33" s="2"/>
      <c r="B33" s="265"/>
      <c r="C33" s="52" t="s">
        <v>7</v>
      </c>
      <c r="D33" s="83">
        <v>160</v>
      </c>
      <c r="E33" s="83">
        <v>3</v>
      </c>
      <c r="F33" s="116">
        <f t="shared" si="1"/>
        <v>480</v>
      </c>
      <c r="G33" s="116">
        <v>1</v>
      </c>
      <c r="H33" s="123">
        <f t="shared" si="2"/>
        <v>1920</v>
      </c>
      <c r="I33" s="173"/>
      <c r="J33" s="8"/>
    </row>
    <row r="34" spans="1:11" ht="15.6" x14ac:dyDescent="0.3">
      <c r="A34" s="2"/>
      <c r="B34" s="265"/>
      <c r="C34" s="52" t="s">
        <v>8</v>
      </c>
      <c r="D34" s="83">
        <v>160</v>
      </c>
      <c r="E34" s="83">
        <v>3</v>
      </c>
      <c r="F34" s="116">
        <f t="shared" si="1"/>
        <v>480</v>
      </c>
      <c r="G34" s="116">
        <v>1</v>
      </c>
      <c r="H34" s="123">
        <f t="shared" si="2"/>
        <v>1920</v>
      </c>
      <c r="I34" s="173"/>
      <c r="J34" s="8"/>
    </row>
    <row r="35" spans="1:11" ht="15.6" x14ac:dyDescent="0.3">
      <c r="A35" s="2"/>
      <c r="B35" s="265"/>
      <c r="C35" s="52" t="s">
        <v>22</v>
      </c>
      <c r="D35" s="83">
        <v>520</v>
      </c>
      <c r="E35" s="83">
        <v>3</v>
      </c>
      <c r="F35" s="116">
        <f t="shared" si="1"/>
        <v>1560</v>
      </c>
      <c r="G35" s="116">
        <v>1</v>
      </c>
      <c r="H35" s="123">
        <f t="shared" si="2"/>
        <v>6240</v>
      </c>
      <c r="I35" s="173"/>
      <c r="J35" s="8"/>
    </row>
    <row r="36" spans="1:11" ht="15.6" x14ac:dyDescent="0.3">
      <c r="A36" s="2"/>
      <c r="B36" s="265"/>
      <c r="C36" s="52" t="s">
        <v>23</v>
      </c>
      <c r="D36" s="83">
        <v>116</v>
      </c>
      <c r="E36" s="83">
        <v>3</v>
      </c>
      <c r="F36" s="116">
        <f t="shared" si="1"/>
        <v>348</v>
      </c>
      <c r="G36" s="116">
        <v>1</v>
      </c>
      <c r="H36" s="123">
        <f t="shared" si="2"/>
        <v>1392</v>
      </c>
      <c r="I36" s="173"/>
      <c r="J36" s="8"/>
    </row>
    <row r="37" spans="1:11" ht="15.6" x14ac:dyDescent="0.3">
      <c r="A37" s="2"/>
      <c r="B37" s="265"/>
      <c r="C37" s="52" t="s">
        <v>24</v>
      </c>
      <c r="D37" s="83">
        <v>70</v>
      </c>
      <c r="E37" s="83">
        <v>3</v>
      </c>
      <c r="F37" s="116">
        <f t="shared" si="1"/>
        <v>210</v>
      </c>
      <c r="G37" s="116">
        <v>1</v>
      </c>
      <c r="H37" s="123">
        <f t="shared" si="2"/>
        <v>840</v>
      </c>
      <c r="I37" s="173"/>
      <c r="J37" s="8"/>
    </row>
    <row r="38" spans="1:11" ht="15.6" x14ac:dyDescent="0.3">
      <c r="A38" s="2"/>
      <c r="B38" s="265"/>
      <c r="C38" s="52" t="s">
        <v>25</v>
      </c>
      <c r="D38" s="83">
        <v>110</v>
      </c>
      <c r="E38" s="83">
        <v>3</v>
      </c>
      <c r="F38" s="116">
        <f t="shared" si="1"/>
        <v>330</v>
      </c>
      <c r="G38" s="116">
        <v>1</v>
      </c>
      <c r="H38" s="123">
        <f t="shared" si="2"/>
        <v>1320</v>
      </c>
      <c r="I38" s="173"/>
      <c r="J38" s="8"/>
    </row>
    <row r="39" spans="1:11" ht="15.6" x14ac:dyDescent="0.3">
      <c r="A39" s="2"/>
      <c r="B39" s="265"/>
      <c r="C39" s="52" t="s">
        <v>26</v>
      </c>
      <c r="D39" s="83">
        <v>114</v>
      </c>
      <c r="E39" s="83">
        <v>3</v>
      </c>
      <c r="F39" s="116">
        <f t="shared" si="1"/>
        <v>342</v>
      </c>
      <c r="G39" s="116">
        <v>1</v>
      </c>
      <c r="H39" s="123">
        <f t="shared" si="2"/>
        <v>1368</v>
      </c>
      <c r="I39" s="173"/>
      <c r="J39" s="8"/>
    </row>
    <row r="40" spans="1:11" ht="15.6" x14ac:dyDescent="0.3">
      <c r="A40" s="2"/>
      <c r="B40" s="265"/>
      <c r="C40" s="52" t="s">
        <v>27</v>
      </c>
      <c r="D40" s="83">
        <v>114</v>
      </c>
      <c r="E40" s="83">
        <v>3</v>
      </c>
      <c r="F40" s="116">
        <f t="shared" si="1"/>
        <v>342</v>
      </c>
      <c r="G40" s="116">
        <v>1</v>
      </c>
      <c r="H40" s="123">
        <f t="shared" si="2"/>
        <v>1368</v>
      </c>
      <c r="I40" s="173"/>
      <c r="J40" s="8"/>
    </row>
    <row r="41" spans="1:11" ht="15.6" x14ac:dyDescent="0.3">
      <c r="A41" s="2"/>
      <c r="B41" s="265"/>
      <c r="C41" s="52" t="s">
        <v>28</v>
      </c>
      <c r="D41" s="83">
        <v>365</v>
      </c>
      <c r="E41" s="83">
        <v>3</v>
      </c>
      <c r="F41" s="120">
        <f t="shared" si="1"/>
        <v>1095</v>
      </c>
      <c r="G41" s="251">
        <v>1</v>
      </c>
      <c r="H41" s="249">
        <f t="shared" si="2"/>
        <v>4380</v>
      </c>
      <c r="I41" s="247"/>
      <c r="J41" s="8"/>
    </row>
    <row r="42" spans="1:11" ht="31.2" x14ac:dyDescent="0.3">
      <c r="B42" s="19"/>
      <c r="C42" s="62"/>
      <c r="D42" s="56"/>
      <c r="E42" s="56"/>
      <c r="F42" s="63"/>
      <c r="G42" s="118" t="s">
        <v>196</v>
      </c>
      <c r="H42" s="193">
        <f>SUM(H26:H41)</f>
        <v>32412</v>
      </c>
      <c r="I42" s="175"/>
      <c r="J42" s="8"/>
    </row>
    <row r="43" spans="1:11" x14ac:dyDescent="0.3">
      <c r="B43" s="19"/>
      <c r="C43" s="23"/>
      <c r="D43" s="21"/>
      <c r="E43" s="21"/>
      <c r="F43" s="12"/>
      <c r="G43" s="12"/>
      <c r="H43" s="195"/>
      <c r="I43" s="175"/>
      <c r="J43" s="8"/>
    </row>
    <row r="44" spans="1:11" ht="15.6" x14ac:dyDescent="0.3">
      <c r="A44" s="2"/>
      <c r="B44" s="265" t="s">
        <v>29</v>
      </c>
      <c r="C44" s="52" t="s">
        <v>30</v>
      </c>
      <c r="D44" s="114">
        <v>1016</v>
      </c>
      <c r="E44" s="114">
        <v>3</v>
      </c>
      <c r="F44" s="121">
        <f t="shared" si="1"/>
        <v>3048</v>
      </c>
      <c r="G44" s="254">
        <v>5</v>
      </c>
      <c r="H44" s="249">
        <f>F44*G44*4</f>
        <v>60960</v>
      </c>
      <c r="I44" s="247"/>
      <c r="J44" s="8"/>
      <c r="K44" s="4"/>
    </row>
    <row r="45" spans="1:11" ht="15.6" x14ac:dyDescent="0.3">
      <c r="A45" s="2"/>
      <c r="B45" s="265"/>
      <c r="C45" s="52" t="s">
        <v>31</v>
      </c>
      <c r="D45" s="114">
        <v>250</v>
      </c>
      <c r="E45" s="114">
        <v>3</v>
      </c>
      <c r="F45" s="121">
        <f t="shared" si="1"/>
        <v>750</v>
      </c>
      <c r="G45" s="254">
        <v>5</v>
      </c>
      <c r="H45" s="249">
        <f t="shared" ref="H45:H67" si="3">F45*G45*4</f>
        <v>15000</v>
      </c>
      <c r="I45" s="247"/>
      <c r="J45" s="8"/>
    </row>
    <row r="46" spans="1:11" ht="15.6" x14ac:dyDescent="0.3">
      <c r="A46" s="2"/>
      <c r="B46" s="265"/>
      <c r="C46" s="52" t="s">
        <v>32</v>
      </c>
      <c r="D46" s="114">
        <v>320</v>
      </c>
      <c r="E46" s="114">
        <v>3</v>
      </c>
      <c r="F46" s="121">
        <f t="shared" si="1"/>
        <v>960</v>
      </c>
      <c r="G46" s="254">
        <v>5</v>
      </c>
      <c r="H46" s="249">
        <f t="shared" si="3"/>
        <v>19200</v>
      </c>
      <c r="I46" s="247"/>
      <c r="J46" s="8"/>
    </row>
    <row r="47" spans="1:11" ht="15.6" x14ac:dyDescent="0.3">
      <c r="A47" s="2"/>
      <c r="B47" s="265"/>
      <c r="C47" s="52" t="s">
        <v>33</v>
      </c>
      <c r="D47" s="114">
        <v>280</v>
      </c>
      <c r="E47" s="114">
        <v>3</v>
      </c>
      <c r="F47" s="121">
        <f t="shared" si="1"/>
        <v>840</v>
      </c>
      <c r="G47" s="254">
        <v>1</v>
      </c>
      <c r="H47" s="249">
        <f t="shared" si="3"/>
        <v>3360</v>
      </c>
      <c r="I47" s="247"/>
      <c r="J47" s="8"/>
    </row>
    <row r="48" spans="1:11" ht="15.6" x14ac:dyDescent="0.3">
      <c r="A48" s="2"/>
      <c r="B48" s="265"/>
      <c r="C48" s="52" t="s">
        <v>34</v>
      </c>
      <c r="D48" s="114">
        <v>266</v>
      </c>
      <c r="E48" s="114">
        <v>3</v>
      </c>
      <c r="F48" s="121">
        <f t="shared" si="1"/>
        <v>798</v>
      </c>
      <c r="G48" s="254">
        <v>1</v>
      </c>
      <c r="H48" s="249">
        <f t="shared" si="3"/>
        <v>3192</v>
      </c>
      <c r="I48" s="247"/>
      <c r="J48" s="8"/>
    </row>
    <row r="49" spans="1:10" ht="15.6" x14ac:dyDescent="0.3">
      <c r="A49" s="2"/>
      <c r="B49" s="265"/>
      <c r="C49" s="52" t="s">
        <v>35</v>
      </c>
      <c r="D49" s="114">
        <v>108</v>
      </c>
      <c r="E49" s="114">
        <v>3</v>
      </c>
      <c r="F49" s="121">
        <f t="shared" si="1"/>
        <v>324</v>
      </c>
      <c r="G49" s="254">
        <v>1</v>
      </c>
      <c r="H49" s="249">
        <f t="shared" si="3"/>
        <v>1296</v>
      </c>
      <c r="I49" s="247"/>
      <c r="J49" s="8"/>
    </row>
    <row r="50" spans="1:10" ht="15.6" x14ac:dyDescent="0.3">
      <c r="A50" s="2"/>
      <c r="B50" s="265"/>
      <c r="C50" s="52" t="s">
        <v>36</v>
      </c>
      <c r="D50" s="114">
        <v>342</v>
      </c>
      <c r="E50" s="114">
        <v>3</v>
      </c>
      <c r="F50" s="121">
        <f t="shared" si="1"/>
        <v>1026</v>
      </c>
      <c r="G50" s="254">
        <v>5</v>
      </c>
      <c r="H50" s="249">
        <f t="shared" si="3"/>
        <v>20520</v>
      </c>
      <c r="I50" s="247"/>
      <c r="J50" s="8"/>
    </row>
    <row r="51" spans="1:10" ht="15.6" x14ac:dyDescent="0.3">
      <c r="A51" s="2"/>
      <c r="B51" s="265"/>
      <c r="C51" s="52" t="s">
        <v>227</v>
      </c>
      <c r="D51" s="114">
        <v>70</v>
      </c>
      <c r="E51" s="114">
        <v>3</v>
      </c>
      <c r="F51" s="121">
        <f t="shared" si="1"/>
        <v>210</v>
      </c>
      <c r="G51" s="254">
        <v>5</v>
      </c>
      <c r="H51" s="249">
        <f t="shared" si="3"/>
        <v>4200</v>
      </c>
      <c r="I51" s="247"/>
      <c r="J51" s="8"/>
    </row>
    <row r="52" spans="1:10" ht="15.6" x14ac:dyDescent="0.3">
      <c r="A52" s="2"/>
      <c r="B52" s="265"/>
      <c r="C52" s="52" t="s">
        <v>37</v>
      </c>
      <c r="D52" s="114">
        <v>178</v>
      </c>
      <c r="E52" s="114">
        <v>3</v>
      </c>
      <c r="F52" s="121">
        <f t="shared" si="1"/>
        <v>534</v>
      </c>
      <c r="G52" s="254">
        <v>1</v>
      </c>
      <c r="H52" s="249">
        <f t="shared" si="3"/>
        <v>2136</v>
      </c>
      <c r="I52" s="247"/>
      <c r="J52" s="8"/>
    </row>
    <row r="53" spans="1:10" ht="15.6" x14ac:dyDescent="0.3">
      <c r="A53" s="2"/>
      <c r="B53" s="265"/>
      <c r="C53" s="52" t="s">
        <v>38</v>
      </c>
      <c r="D53" s="114">
        <v>70</v>
      </c>
      <c r="E53" s="114">
        <v>3</v>
      </c>
      <c r="F53" s="121">
        <f t="shared" si="1"/>
        <v>210</v>
      </c>
      <c r="G53" s="254">
        <v>1</v>
      </c>
      <c r="H53" s="249">
        <f t="shared" si="3"/>
        <v>840</v>
      </c>
      <c r="I53" s="247"/>
      <c r="J53" s="8"/>
    </row>
    <row r="54" spans="1:10" ht="15.6" x14ac:dyDescent="0.3">
      <c r="A54" s="2"/>
      <c r="B54" s="265"/>
      <c r="C54" s="52" t="s">
        <v>39</v>
      </c>
      <c r="D54" s="114">
        <v>180</v>
      </c>
      <c r="E54" s="114">
        <v>3</v>
      </c>
      <c r="F54" s="121">
        <f t="shared" si="1"/>
        <v>540</v>
      </c>
      <c r="G54" s="254">
        <v>1</v>
      </c>
      <c r="H54" s="249">
        <f t="shared" si="3"/>
        <v>2160</v>
      </c>
      <c r="I54" s="247"/>
      <c r="J54" s="8"/>
    </row>
    <row r="55" spans="1:10" ht="15.6" x14ac:dyDescent="0.3">
      <c r="A55" s="2"/>
      <c r="B55" s="265"/>
      <c r="C55" s="52" t="s">
        <v>40</v>
      </c>
      <c r="D55" s="114">
        <v>255</v>
      </c>
      <c r="E55" s="114">
        <v>3</v>
      </c>
      <c r="F55" s="121">
        <f t="shared" si="1"/>
        <v>765</v>
      </c>
      <c r="G55" s="254">
        <v>5</v>
      </c>
      <c r="H55" s="249">
        <f t="shared" si="3"/>
        <v>15300</v>
      </c>
      <c r="I55" s="247"/>
      <c r="J55" s="8"/>
    </row>
    <row r="56" spans="1:10" ht="15.6" x14ac:dyDescent="0.3">
      <c r="A56" s="2"/>
      <c r="B56" s="265"/>
      <c r="C56" s="52" t="s">
        <v>41</v>
      </c>
      <c r="D56" s="114">
        <v>145</v>
      </c>
      <c r="E56" s="114">
        <v>3</v>
      </c>
      <c r="F56" s="121">
        <f t="shared" si="1"/>
        <v>435</v>
      </c>
      <c r="G56" s="254">
        <v>5</v>
      </c>
      <c r="H56" s="249">
        <f t="shared" si="3"/>
        <v>8700</v>
      </c>
      <c r="I56" s="247"/>
      <c r="J56" s="8"/>
    </row>
    <row r="57" spans="1:10" ht="15.6" x14ac:dyDescent="0.3">
      <c r="A57" s="2"/>
      <c r="B57" s="265"/>
      <c r="C57" s="52" t="s">
        <v>42</v>
      </c>
      <c r="D57" s="114">
        <v>176</v>
      </c>
      <c r="E57" s="114">
        <v>3</v>
      </c>
      <c r="F57" s="121">
        <f t="shared" si="1"/>
        <v>528</v>
      </c>
      <c r="G57" s="254">
        <v>1</v>
      </c>
      <c r="H57" s="249">
        <f t="shared" si="3"/>
        <v>2112</v>
      </c>
      <c r="I57" s="247"/>
      <c r="J57" s="8"/>
    </row>
    <row r="58" spans="1:10" ht="15.6" x14ac:dyDescent="0.3">
      <c r="A58" s="2"/>
      <c r="B58" s="265"/>
      <c r="C58" s="52" t="s">
        <v>43</v>
      </c>
      <c r="D58" s="114">
        <v>85</v>
      </c>
      <c r="E58" s="114">
        <v>3</v>
      </c>
      <c r="F58" s="121">
        <f t="shared" si="1"/>
        <v>255</v>
      </c>
      <c r="G58" s="254">
        <v>1</v>
      </c>
      <c r="H58" s="249">
        <f t="shared" si="3"/>
        <v>1020</v>
      </c>
      <c r="I58" s="247"/>
      <c r="J58" s="8"/>
    </row>
    <row r="59" spans="1:10" ht="15.6" x14ac:dyDescent="0.3">
      <c r="A59" s="2"/>
      <c r="B59" s="265"/>
      <c r="C59" s="52" t="s">
        <v>44</v>
      </c>
      <c r="D59" s="114">
        <v>180</v>
      </c>
      <c r="E59" s="114">
        <v>3</v>
      </c>
      <c r="F59" s="121">
        <f t="shared" si="1"/>
        <v>540</v>
      </c>
      <c r="G59" s="254">
        <v>5</v>
      </c>
      <c r="H59" s="249">
        <f t="shared" si="3"/>
        <v>10800</v>
      </c>
      <c r="I59" s="247"/>
      <c r="J59" s="8"/>
    </row>
    <row r="60" spans="1:10" ht="15.6" x14ac:dyDescent="0.3">
      <c r="A60" s="2"/>
      <c r="B60" s="265"/>
      <c r="C60" s="52" t="s">
        <v>45</v>
      </c>
      <c r="D60" s="114">
        <v>159</v>
      </c>
      <c r="E60" s="114">
        <v>3</v>
      </c>
      <c r="F60" s="121">
        <f t="shared" si="1"/>
        <v>477</v>
      </c>
      <c r="G60" s="254">
        <v>5</v>
      </c>
      <c r="H60" s="249">
        <f t="shared" si="3"/>
        <v>9540</v>
      </c>
      <c r="I60" s="247"/>
      <c r="J60" s="8"/>
    </row>
    <row r="61" spans="1:10" ht="15.6" x14ac:dyDescent="0.3">
      <c r="A61" s="2"/>
      <c r="B61" s="265"/>
      <c r="C61" s="52" t="s">
        <v>46</v>
      </c>
      <c r="D61" s="114">
        <v>159</v>
      </c>
      <c r="E61" s="114">
        <v>3</v>
      </c>
      <c r="F61" s="121">
        <f t="shared" si="1"/>
        <v>477</v>
      </c>
      <c r="G61" s="254">
        <v>5</v>
      </c>
      <c r="H61" s="249">
        <f t="shared" si="3"/>
        <v>9540</v>
      </c>
      <c r="I61" s="247"/>
      <c r="J61" s="8"/>
    </row>
    <row r="62" spans="1:10" ht="15.6" x14ac:dyDescent="0.3">
      <c r="A62" s="2"/>
      <c r="B62" s="265"/>
      <c r="C62" s="52" t="s">
        <v>47</v>
      </c>
      <c r="D62" s="114">
        <v>158</v>
      </c>
      <c r="E62" s="114">
        <v>3</v>
      </c>
      <c r="F62" s="121">
        <f t="shared" si="1"/>
        <v>474</v>
      </c>
      <c r="G62" s="254">
        <v>5</v>
      </c>
      <c r="H62" s="249">
        <f t="shared" si="3"/>
        <v>9480</v>
      </c>
      <c r="I62" s="247"/>
      <c r="J62" s="8"/>
    </row>
    <row r="63" spans="1:10" ht="15.6" x14ac:dyDescent="0.3">
      <c r="A63" s="2"/>
      <c r="B63" s="265"/>
      <c r="C63" s="52" t="s">
        <v>48</v>
      </c>
      <c r="D63" s="114">
        <v>90.2</v>
      </c>
      <c r="E63" s="114">
        <v>3</v>
      </c>
      <c r="F63" s="121">
        <f t="shared" si="1"/>
        <v>270.60000000000002</v>
      </c>
      <c r="G63" s="254">
        <v>5</v>
      </c>
      <c r="H63" s="249">
        <f t="shared" si="3"/>
        <v>5412</v>
      </c>
      <c r="I63" s="247"/>
      <c r="J63" s="8"/>
    </row>
    <row r="64" spans="1:10" ht="15.6" x14ac:dyDescent="0.3">
      <c r="A64" s="2"/>
      <c r="B64" s="265"/>
      <c r="C64" s="52" t="s">
        <v>49</v>
      </c>
      <c r="D64" s="114">
        <v>140.19999999999999</v>
      </c>
      <c r="E64" s="114">
        <v>3</v>
      </c>
      <c r="F64" s="121">
        <f t="shared" si="1"/>
        <v>420.59999999999997</v>
      </c>
      <c r="G64" s="254">
        <v>5</v>
      </c>
      <c r="H64" s="249">
        <f t="shared" si="3"/>
        <v>8412</v>
      </c>
      <c r="I64" s="247"/>
      <c r="J64" s="8"/>
    </row>
    <row r="65" spans="1:10" ht="15.6" x14ac:dyDescent="0.3">
      <c r="A65" s="2"/>
      <c r="B65" s="265"/>
      <c r="C65" s="52" t="s">
        <v>50</v>
      </c>
      <c r="D65" s="114">
        <v>70</v>
      </c>
      <c r="E65" s="114">
        <v>3</v>
      </c>
      <c r="F65" s="121">
        <f t="shared" si="1"/>
        <v>210</v>
      </c>
      <c r="G65" s="254">
        <v>5</v>
      </c>
      <c r="H65" s="249">
        <f t="shared" si="3"/>
        <v>4200</v>
      </c>
      <c r="I65" s="247"/>
      <c r="J65" s="8"/>
    </row>
    <row r="66" spans="1:10" ht="15.6" x14ac:dyDescent="0.3">
      <c r="A66" s="2"/>
      <c r="B66" s="265"/>
      <c r="C66" s="219" t="s">
        <v>352</v>
      </c>
      <c r="D66" s="114">
        <v>3550</v>
      </c>
      <c r="E66" s="114">
        <v>3</v>
      </c>
      <c r="F66" s="121">
        <f t="shared" si="1"/>
        <v>10650</v>
      </c>
      <c r="G66" s="121">
        <v>1</v>
      </c>
      <c r="H66" s="103">
        <f t="shared" si="3"/>
        <v>42600</v>
      </c>
      <c r="I66" s="173"/>
      <c r="J66" s="8"/>
    </row>
    <row r="67" spans="1:10" ht="15.6" x14ac:dyDescent="0.3">
      <c r="A67" s="2"/>
      <c r="B67" s="265"/>
      <c r="C67" s="52" t="s">
        <v>228</v>
      </c>
      <c r="D67" s="114">
        <v>1725</v>
      </c>
      <c r="E67" s="114">
        <v>3</v>
      </c>
      <c r="F67" s="121">
        <f t="shared" si="1"/>
        <v>5175</v>
      </c>
      <c r="G67" s="122">
        <v>0</v>
      </c>
      <c r="H67" s="103">
        <f t="shared" si="3"/>
        <v>0</v>
      </c>
      <c r="I67" s="173"/>
      <c r="J67" s="8"/>
    </row>
    <row r="68" spans="1:10" ht="31.2" x14ac:dyDescent="0.3">
      <c r="B68" s="19"/>
      <c r="C68" s="62"/>
      <c r="D68" s="65"/>
      <c r="E68" s="56"/>
      <c r="F68" s="63"/>
      <c r="G68" s="109" t="s">
        <v>196</v>
      </c>
      <c r="H68" s="196">
        <f>SUM(H44:H67)</f>
        <v>259980</v>
      </c>
      <c r="I68" s="175"/>
      <c r="J68" s="8"/>
    </row>
    <row r="69" spans="1:10" x14ac:dyDescent="0.3">
      <c r="B69" s="19"/>
      <c r="C69" s="23"/>
      <c r="D69" s="24"/>
      <c r="E69" s="21"/>
      <c r="F69" s="12"/>
      <c r="G69" s="29"/>
      <c r="H69" s="194"/>
      <c r="I69" s="175"/>
      <c r="J69" s="8"/>
    </row>
    <row r="70" spans="1:10" ht="15" customHeight="1" x14ac:dyDescent="0.3">
      <c r="A70" s="2"/>
      <c r="B70" s="265" t="s">
        <v>45</v>
      </c>
      <c r="C70" s="52" t="s">
        <v>51</v>
      </c>
      <c r="D70" s="83">
        <v>30</v>
      </c>
      <c r="E70" s="83">
        <v>3</v>
      </c>
      <c r="F70" s="120">
        <f t="shared" si="1"/>
        <v>90</v>
      </c>
      <c r="G70" s="116">
        <v>5</v>
      </c>
      <c r="H70" s="334">
        <f>F70*G70*4</f>
        <v>1800</v>
      </c>
      <c r="I70" s="173"/>
      <c r="J70" s="8"/>
    </row>
    <row r="71" spans="1:10" ht="15.6" x14ac:dyDescent="0.3">
      <c r="A71" s="2"/>
      <c r="B71" s="265"/>
      <c r="C71" s="52" t="s">
        <v>52</v>
      </c>
      <c r="D71" s="83">
        <v>320</v>
      </c>
      <c r="E71" s="83">
        <v>3</v>
      </c>
      <c r="F71" s="120">
        <f t="shared" si="1"/>
        <v>960</v>
      </c>
      <c r="G71" s="116">
        <v>5</v>
      </c>
      <c r="H71" s="334">
        <f t="shared" ref="H71:H80" si="4">F71*G71*4</f>
        <v>19200</v>
      </c>
      <c r="I71" s="173"/>
      <c r="J71" s="8"/>
    </row>
    <row r="72" spans="1:10" ht="15.6" x14ac:dyDescent="0.3">
      <c r="A72" s="2"/>
      <c r="B72" s="265"/>
      <c r="C72" s="52" t="s">
        <v>53</v>
      </c>
      <c r="D72" s="83">
        <v>320</v>
      </c>
      <c r="E72" s="83">
        <v>3</v>
      </c>
      <c r="F72" s="120">
        <f t="shared" si="1"/>
        <v>960</v>
      </c>
      <c r="G72" s="116">
        <v>5</v>
      </c>
      <c r="H72" s="334">
        <f t="shared" si="4"/>
        <v>19200</v>
      </c>
      <c r="I72" s="173"/>
      <c r="J72" s="8"/>
    </row>
    <row r="73" spans="1:10" ht="15.6" x14ac:dyDescent="0.3">
      <c r="A73" s="2"/>
      <c r="B73" s="265"/>
      <c r="C73" s="52" t="s">
        <v>54</v>
      </c>
      <c r="D73" s="83">
        <v>149</v>
      </c>
      <c r="E73" s="83">
        <v>3</v>
      </c>
      <c r="F73" s="120">
        <f t="shared" si="1"/>
        <v>447</v>
      </c>
      <c r="G73" s="116">
        <v>5</v>
      </c>
      <c r="H73" s="334">
        <f t="shared" si="4"/>
        <v>8940</v>
      </c>
      <c r="I73" s="173"/>
      <c r="J73" s="8"/>
    </row>
    <row r="74" spans="1:10" ht="15.6" x14ac:dyDescent="0.3">
      <c r="A74" s="2"/>
      <c r="B74" s="265"/>
      <c r="C74" s="52" t="s">
        <v>225</v>
      </c>
      <c r="D74" s="83">
        <v>200</v>
      </c>
      <c r="E74" s="83">
        <v>3</v>
      </c>
      <c r="F74" s="120">
        <f t="shared" si="1"/>
        <v>600</v>
      </c>
      <c r="G74" s="116">
        <v>0</v>
      </c>
      <c r="H74" s="334">
        <f t="shared" si="4"/>
        <v>0</v>
      </c>
      <c r="I74" s="173"/>
      <c r="J74" s="8"/>
    </row>
    <row r="75" spans="1:10" ht="15.6" x14ac:dyDescent="0.3">
      <c r="A75" s="2"/>
      <c r="B75" s="265"/>
      <c r="C75" s="52" t="s">
        <v>55</v>
      </c>
      <c r="D75" s="83">
        <v>258</v>
      </c>
      <c r="E75" s="83">
        <v>3</v>
      </c>
      <c r="F75" s="120">
        <f t="shared" si="1"/>
        <v>774</v>
      </c>
      <c r="G75" s="116">
        <v>5</v>
      </c>
      <c r="H75" s="334">
        <f t="shared" si="4"/>
        <v>15480</v>
      </c>
      <c r="I75" s="173"/>
      <c r="J75" s="8"/>
    </row>
    <row r="76" spans="1:10" ht="15.6" x14ac:dyDescent="0.3">
      <c r="A76" s="2"/>
      <c r="B76" s="265"/>
      <c r="C76" s="52" t="s">
        <v>226</v>
      </c>
      <c r="D76" s="83"/>
      <c r="E76" s="83"/>
      <c r="F76" s="120">
        <v>4177</v>
      </c>
      <c r="G76" s="116">
        <v>0</v>
      </c>
      <c r="H76" s="334">
        <f t="shared" si="4"/>
        <v>0</v>
      </c>
      <c r="I76" s="173"/>
      <c r="J76" s="8"/>
    </row>
    <row r="77" spans="1:10" ht="15.6" x14ac:dyDescent="0.3">
      <c r="A77" s="2"/>
      <c r="B77" s="265"/>
      <c r="C77" s="252" t="s">
        <v>179</v>
      </c>
      <c r="D77" s="253"/>
      <c r="E77" s="253"/>
      <c r="F77" s="253">
        <v>10659</v>
      </c>
      <c r="G77" s="251">
        <v>0</v>
      </c>
      <c r="H77" s="335">
        <f t="shared" si="4"/>
        <v>0</v>
      </c>
      <c r="I77" s="247"/>
      <c r="J77" s="8"/>
    </row>
    <row r="78" spans="1:10" ht="15.6" x14ac:dyDescent="0.3">
      <c r="A78" s="2"/>
      <c r="B78" s="265"/>
      <c r="C78" s="252" t="s">
        <v>176</v>
      </c>
      <c r="D78" s="253">
        <v>417</v>
      </c>
      <c r="E78" s="253">
        <v>2</v>
      </c>
      <c r="F78" s="253">
        <f>D78*E78</f>
        <v>834</v>
      </c>
      <c r="G78" s="251">
        <v>0</v>
      </c>
      <c r="H78" s="335">
        <f t="shared" si="4"/>
        <v>0</v>
      </c>
      <c r="I78" s="247"/>
      <c r="J78" s="8"/>
    </row>
    <row r="79" spans="1:10" ht="15.6" x14ac:dyDescent="0.3">
      <c r="A79" s="2"/>
      <c r="B79" s="265"/>
      <c r="C79" s="252" t="s">
        <v>180</v>
      </c>
      <c r="D79" s="253">
        <v>220</v>
      </c>
      <c r="E79" s="253">
        <v>3</v>
      </c>
      <c r="F79" s="253">
        <f>D79*E79</f>
        <v>660</v>
      </c>
      <c r="G79" s="251">
        <v>0</v>
      </c>
      <c r="H79" s="335">
        <f t="shared" si="4"/>
        <v>0</v>
      </c>
      <c r="I79" s="247"/>
      <c r="J79" s="8"/>
    </row>
    <row r="80" spans="1:10" ht="15.6" x14ac:dyDescent="0.3">
      <c r="A80" s="2"/>
      <c r="B80" s="265"/>
      <c r="C80" s="52" t="s">
        <v>56</v>
      </c>
      <c r="D80" s="83">
        <v>266.10000000000002</v>
      </c>
      <c r="E80" s="83">
        <v>3</v>
      </c>
      <c r="F80" s="116">
        <f t="shared" si="1"/>
        <v>798.30000000000007</v>
      </c>
      <c r="G80" s="116">
        <v>1</v>
      </c>
      <c r="H80" s="334">
        <f t="shared" si="4"/>
        <v>3193.2000000000003</v>
      </c>
      <c r="I80" s="173"/>
      <c r="J80" s="8"/>
    </row>
    <row r="81" spans="1:10" ht="15.6" x14ac:dyDescent="0.3">
      <c r="A81" s="2"/>
      <c r="B81" s="265"/>
      <c r="C81" s="52" t="s">
        <v>57</v>
      </c>
      <c r="D81" s="83">
        <v>266.10000000000002</v>
      </c>
      <c r="E81" s="83">
        <v>3</v>
      </c>
      <c r="F81" s="116">
        <f t="shared" si="1"/>
        <v>798.30000000000007</v>
      </c>
      <c r="G81" s="116">
        <v>1</v>
      </c>
      <c r="H81" s="334">
        <f>F81*G81*4</f>
        <v>3193.2000000000003</v>
      </c>
      <c r="I81" s="173"/>
      <c r="J81" s="8"/>
    </row>
    <row r="82" spans="1:10" ht="31.2" x14ac:dyDescent="0.3">
      <c r="B82" s="19"/>
      <c r="C82" s="62"/>
      <c r="D82" s="56"/>
      <c r="E82" s="56"/>
      <c r="F82" s="57"/>
      <c r="G82" s="113" t="s">
        <v>196</v>
      </c>
      <c r="H82" s="193">
        <f>SUM(H70:H81)</f>
        <v>71006.399999999994</v>
      </c>
      <c r="I82" s="175"/>
      <c r="J82" s="8"/>
    </row>
    <row r="83" spans="1:10" x14ac:dyDescent="0.3">
      <c r="B83" s="19"/>
      <c r="C83" s="23"/>
      <c r="D83" s="21"/>
      <c r="E83" s="21"/>
      <c r="F83" s="29"/>
      <c r="G83" s="29"/>
      <c r="H83" s="194"/>
      <c r="I83" s="175"/>
      <c r="J83" s="8"/>
    </row>
    <row r="84" spans="1:10" ht="15.6" x14ac:dyDescent="0.3">
      <c r="A84" s="2"/>
      <c r="B84" s="265" t="s">
        <v>58</v>
      </c>
      <c r="C84" s="52" t="s">
        <v>59</v>
      </c>
      <c r="D84" s="83">
        <v>952</v>
      </c>
      <c r="E84" s="83">
        <v>3</v>
      </c>
      <c r="F84" s="116">
        <f t="shared" si="1"/>
        <v>2856</v>
      </c>
      <c r="G84" s="116">
        <v>2</v>
      </c>
      <c r="H84" s="123">
        <f>F84*G84*4</f>
        <v>22848</v>
      </c>
      <c r="I84" s="173"/>
      <c r="J84" s="8"/>
    </row>
    <row r="85" spans="1:10" ht="15.6" x14ac:dyDescent="0.3">
      <c r="A85" s="2"/>
      <c r="B85" s="265"/>
      <c r="C85" s="52" t="s">
        <v>234</v>
      </c>
      <c r="D85" s="83">
        <v>193</v>
      </c>
      <c r="E85" s="83">
        <v>3</v>
      </c>
      <c r="F85" s="116">
        <f t="shared" si="1"/>
        <v>579</v>
      </c>
      <c r="G85" s="116">
        <v>0</v>
      </c>
      <c r="H85" s="123">
        <f t="shared" ref="H85:H94" si="5">F85*G85*4</f>
        <v>0</v>
      </c>
      <c r="I85" s="173"/>
      <c r="J85" s="8"/>
    </row>
    <row r="86" spans="1:10" ht="15.6" x14ac:dyDescent="0.3">
      <c r="A86" s="2"/>
      <c r="B86" s="265"/>
      <c r="C86" s="52" t="s">
        <v>60</v>
      </c>
      <c r="D86" s="83">
        <v>368.65</v>
      </c>
      <c r="E86" s="83">
        <v>3</v>
      </c>
      <c r="F86" s="116">
        <f t="shared" si="1"/>
        <v>1105.9499999999998</v>
      </c>
      <c r="G86" s="116">
        <v>1</v>
      </c>
      <c r="H86" s="123">
        <f t="shared" si="5"/>
        <v>4423.7999999999993</v>
      </c>
      <c r="I86" s="173"/>
      <c r="J86" s="8"/>
    </row>
    <row r="87" spans="1:10" ht="15.6" x14ac:dyDescent="0.3">
      <c r="A87" s="2"/>
      <c r="B87" s="265"/>
      <c r="C87" s="52" t="s">
        <v>61</v>
      </c>
      <c r="D87" s="83">
        <v>103.16</v>
      </c>
      <c r="E87" s="83">
        <v>3</v>
      </c>
      <c r="F87" s="116">
        <f t="shared" si="1"/>
        <v>309.48</v>
      </c>
      <c r="G87" s="116">
        <v>1</v>
      </c>
      <c r="H87" s="123">
        <f t="shared" si="5"/>
        <v>1237.92</v>
      </c>
      <c r="I87" s="173"/>
      <c r="J87" s="8"/>
    </row>
    <row r="88" spans="1:10" ht="15.6" x14ac:dyDescent="0.3">
      <c r="A88" s="2"/>
      <c r="B88" s="265"/>
      <c r="C88" s="52" t="s">
        <v>62</v>
      </c>
      <c r="D88" s="83">
        <v>206.15</v>
      </c>
      <c r="E88" s="83">
        <v>3</v>
      </c>
      <c r="F88" s="116">
        <f t="shared" si="1"/>
        <v>618.45000000000005</v>
      </c>
      <c r="G88" s="116">
        <v>1</v>
      </c>
      <c r="H88" s="123">
        <f t="shared" si="5"/>
        <v>2473.8000000000002</v>
      </c>
      <c r="I88" s="173"/>
      <c r="J88" s="8"/>
    </row>
    <row r="89" spans="1:10" ht="15.6" x14ac:dyDescent="0.3">
      <c r="A89" s="2"/>
      <c r="B89" s="265"/>
      <c r="C89" s="52" t="s">
        <v>63</v>
      </c>
      <c r="D89" s="83">
        <v>82.3</v>
      </c>
      <c r="E89" s="83">
        <v>3</v>
      </c>
      <c r="F89" s="116">
        <f t="shared" ref="F89:F171" si="6">D89*E89</f>
        <v>246.89999999999998</v>
      </c>
      <c r="G89" s="116">
        <v>1</v>
      </c>
      <c r="H89" s="123">
        <f t="shared" si="5"/>
        <v>987.59999999999991</v>
      </c>
      <c r="I89" s="173"/>
      <c r="J89" s="8"/>
    </row>
    <row r="90" spans="1:10" ht="15.6" x14ac:dyDescent="0.3">
      <c r="A90" s="2"/>
      <c r="B90" s="265"/>
      <c r="C90" s="52" t="s">
        <v>64</v>
      </c>
      <c r="D90" s="83">
        <v>134.6</v>
      </c>
      <c r="E90" s="83">
        <v>3</v>
      </c>
      <c r="F90" s="116">
        <f t="shared" si="6"/>
        <v>403.79999999999995</v>
      </c>
      <c r="G90" s="116">
        <v>1</v>
      </c>
      <c r="H90" s="123">
        <f t="shared" si="5"/>
        <v>1615.1999999999998</v>
      </c>
      <c r="I90" s="173"/>
      <c r="J90" s="8"/>
    </row>
    <row r="91" spans="1:10" ht="15.6" x14ac:dyDescent="0.3">
      <c r="A91" s="2"/>
      <c r="B91" s="265"/>
      <c r="C91" s="52" t="s">
        <v>65</v>
      </c>
      <c r="D91" s="83">
        <v>93.65</v>
      </c>
      <c r="E91" s="83">
        <v>3</v>
      </c>
      <c r="F91" s="116">
        <f t="shared" si="6"/>
        <v>280.95000000000005</v>
      </c>
      <c r="G91" s="116">
        <v>1</v>
      </c>
      <c r="H91" s="123">
        <f t="shared" si="5"/>
        <v>1123.8000000000002</v>
      </c>
      <c r="I91" s="173"/>
      <c r="J91" s="8"/>
    </row>
    <row r="92" spans="1:10" ht="15.6" x14ac:dyDescent="0.3">
      <c r="A92" s="2"/>
      <c r="B92" s="265"/>
      <c r="C92" s="52" t="s">
        <v>66</v>
      </c>
      <c r="D92" s="83">
        <v>96.2</v>
      </c>
      <c r="E92" s="83">
        <v>3</v>
      </c>
      <c r="F92" s="116">
        <f t="shared" si="6"/>
        <v>288.60000000000002</v>
      </c>
      <c r="G92" s="116">
        <v>1</v>
      </c>
      <c r="H92" s="123">
        <f t="shared" si="5"/>
        <v>1154.4000000000001</v>
      </c>
      <c r="I92" s="173"/>
      <c r="J92" s="8"/>
    </row>
    <row r="93" spans="1:10" ht="15.6" x14ac:dyDescent="0.3">
      <c r="A93" s="2"/>
      <c r="B93" s="265"/>
      <c r="C93" s="52" t="s">
        <v>67</v>
      </c>
      <c r="D93" s="83">
        <v>84.45</v>
      </c>
      <c r="E93" s="83">
        <v>3</v>
      </c>
      <c r="F93" s="116">
        <f t="shared" si="6"/>
        <v>253.35000000000002</v>
      </c>
      <c r="G93" s="116">
        <v>1</v>
      </c>
      <c r="H93" s="123">
        <f t="shared" si="5"/>
        <v>1013.4000000000001</v>
      </c>
      <c r="I93" s="173"/>
      <c r="J93" s="8"/>
    </row>
    <row r="94" spans="1:10" ht="15.6" x14ac:dyDescent="0.3">
      <c r="A94" s="2"/>
      <c r="B94" s="265"/>
      <c r="C94" s="52" t="s">
        <v>68</v>
      </c>
      <c r="D94" s="83">
        <v>70.25</v>
      </c>
      <c r="E94" s="83">
        <v>3</v>
      </c>
      <c r="F94" s="116">
        <f t="shared" si="6"/>
        <v>210.75</v>
      </c>
      <c r="G94" s="116">
        <v>1</v>
      </c>
      <c r="H94" s="123">
        <f t="shared" si="5"/>
        <v>843</v>
      </c>
      <c r="I94" s="173"/>
      <c r="J94" s="8"/>
    </row>
    <row r="95" spans="1:10" ht="15.6" x14ac:dyDescent="0.3">
      <c r="A95" s="2"/>
      <c r="B95" s="265"/>
      <c r="C95" s="52" t="s">
        <v>69</v>
      </c>
      <c r="D95" s="83">
        <v>51.9</v>
      </c>
      <c r="E95" s="83">
        <v>3</v>
      </c>
      <c r="F95" s="116">
        <f t="shared" si="6"/>
        <v>155.69999999999999</v>
      </c>
      <c r="G95" s="116">
        <v>1</v>
      </c>
      <c r="H95" s="123">
        <f>F95*G95*4</f>
        <v>622.79999999999995</v>
      </c>
      <c r="I95" s="173"/>
      <c r="J95" s="8"/>
    </row>
    <row r="96" spans="1:10" ht="31.2" x14ac:dyDescent="0.3">
      <c r="B96" s="19"/>
      <c r="C96" s="62"/>
      <c r="D96" s="56"/>
      <c r="E96" s="56"/>
      <c r="F96" s="57"/>
      <c r="G96" s="109" t="s">
        <v>196</v>
      </c>
      <c r="H96" s="197">
        <f>SUM(H84:H95)</f>
        <v>38343.720000000008</v>
      </c>
      <c r="I96" s="175"/>
      <c r="J96" s="8"/>
    </row>
    <row r="97" spans="1:10" x14ac:dyDescent="0.3">
      <c r="B97" s="19"/>
      <c r="C97" s="23"/>
      <c r="D97" s="21"/>
      <c r="E97" s="21"/>
      <c r="F97" s="29"/>
      <c r="G97" s="29"/>
      <c r="H97" s="194"/>
      <c r="I97" s="175"/>
      <c r="J97" s="8"/>
    </row>
    <row r="98" spans="1:10" ht="15.6" x14ac:dyDescent="0.3">
      <c r="A98" s="2"/>
      <c r="B98" s="265" t="s">
        <v>70</v>
      </c>
      <c r="C98" s="52" t="s">
        <v>71</v>
      </c>
      <c r="D98" s="114">
        <v>1103.95</v>
      </c>
      <c r="E98" s="114">
        <v>3</v>
      </c>
      <c r="F98" s="122">
        <f t="shared" si="6"/>
        <v>3311.8500000000004</v>
      </c>
      <c r="G98" s="122">
        <v>2</v>
      </c>
      <c r="H98" s="123">
        <f>F98*G98*4</f>
        <v>26494.800000000003</v>
      </c>
      <c r="I98" s="173"/>
      <c r="J98" s="8"/>
    </row>
    <row r="99" spans="1:10" ht="15.6" x14ac:dyDescent="0.3">
      <c r="A99" s="2"/>
      <c r="B99" s="265"/>
      <c r="C99" s="52" t="s">
        <v>72</v>
      </c>
      <c r="D99" s="114">
        <v>201.18</v>
      </c>
      <c r="E99" s="114">
        <v>3</v>
      </c>
      <c r="F99" s="122">
        <f t="shared" si="6"/>
        <v>603.54</v>
      </c>
      <c r="G99" s="122">
        <v>1</v>
      </c>
      <c r="H99" s="123">
        <f t="shared" ref="H99:H116" si="7">F99*G99*4</f>
        <v>2414.16</v>
      </c>
      <c r="I99" s="173"/>
      <c r="J99" s="8"/>
    </row>
    <row r="100" spans="1:10" ht="15.6" x14ac:dyDescent="0.3">
      <c r="A100" s="2"/>
      <c r="B100" s="265"/>
      <c r="C100" s="52" t="s">
        <v>73</v>
      </c>
      <c r="D100" s="114">
        <v>102.11</v>
      </c>
      <c r="E100" s="114">
        <v>3</v>
      </c>
      <c r="F100" s="122">
        <f t="shared" si="6"/>
        <v>306.33</v>
      </c>
      <c r="G100" s="122">
        <v>1</v>
      </c>
      <c r="H100" s="123">
        <f t="shared" si="7"/>
        <v>1225.32</v>
      </c>
      <c r="I100" s="173"/>
      <c r="J100" s="8"/>
    </row>
    <row r="101" spans="1:10" ht="15.6" x14ac:dyDescent="0.3">
      <c r="A101" s="2"/>
      <c r="B101" s="265"/>
      <c r="C101" s="52" t="s">
        <v>74</v>
      </c>
      <c r="D101" s="114">
        <v>378.44</v>
      </c>
      <c r="E101" s="114">
        <v>3</v>
      </c>
      <c r="F101" s="122">
        <f t="shared" si="6"/>
        <v>1135.32</v>
      </c>
      <c r="G101" s="122">
        <v>1</v>
      </c>
      <c r="H101" s="123">
        <f t="shared" si="7"/>
        <v>4541.28</v>
      </c>
      <c r="I101" s="173"/>
      <c r="J101" s="8"/>
    </row>
    <row r="102" spans="1:10" ht="15.6" x14ac:dyDescent="0.3">
      <c r="A102" s="2"/>
      <c r="B102" s="265"/>
      <c r="C102" s="52" t="s">
        <v>75</v>
      </c>
      <c r="D102" s="114">
        <v>654.65</v>
      </c>
      <c r="E102" s="114">
        <v>3</v>
      </c>
      <c r="F102" s="122">
        <f t="shared" si="6"/>
        <v>1963.9499999999998</v>
      </c>
      <c r="G102" s="122">
        <v>1</v>
      </c>
      <c r="H102" s="123">
        <f t="shared" si="7"/>
        <v>7855.7999999999993</v>
      </c>
      <c r="I102" s="173"/>
      <c r="J102" s="8"/>
    </row>
    <row r="103" spans="1:10" ht="15.6" x14ac:dyDescent="0.3">
      <c r="A103" s="2"/>
      <c r="B103" s="265"/>
      <c r="C103" s="52" t="s">
        <v>76</v>
      </c>
      <c r="D103" s="114">
        <v>233.7</v>
      </c>
      <c r="E103" s="114">
        <v>3</v>
      </c>
      <c r="F103" s="122">
        <f t="shared" si="6"/>
        <v>701.09999999999991</v>
      </c>
      <c r="G103" s="122">
        <v>1</v>
      </c>
      <c r="H103" s="123">
        <f t="shared" si="7"/>
        <v>2804.3999999999996</v>
      </c>
      <c r="I103" s="173"/>
      <c r="J103" s="8"/>
    </row>
    <row r="104" spans="1:10" ht="15.6" x14ac:dyDescent="0.3">
      <c r="A104" s="2"/>
      <c r="B104" s="265"/>
      <c r="C104" s="52" t="s">
        <v>77</v>
      </c>
      <c r="D104" s="114">
        <v>352.1</v>
      </c>
      <c r="E104" s="114">
        <v>3</v>
      </c>
      <c r="F104" s="122">
        <f t="shared" si="6"/>
        <v>1056.3000000000002</v>
      </c>
      <c r="G104" s="122">
        <v>1</v>
      </c>
      <c r="H104" s="123">
        <f t="shared" si="7"/>
        <v>4225.2000000000007</v>
      </c>
      <c r="I104" s="173"/>
      <c r="J104" s="8"/>
    </row>
    <row r="105" spans="1:10" ht="15.6" x14ac:dyDescent="0.3">
      <c r="A105" s="2"/>
      <c r="B105" s="265"/>
      <c r="C105" s="52" t="s">
        <v>78</v>
      </c>
      <c r="D105" s="114">
        <v>345.45</v>
      </c>
      <c r="E105" s="114">
        <v>3</v>
      </c>
      <c r="F105" s="122">
        <f t="shared" si="6"/>
        <v>1036.3499999999999</v>
      </c>
      <c r="G105" s="122">
        <v>1</v>
      </c>
      <c r="H105" s="123">
        <f t="shared" si="7"/>
        <v>4145.3999999999996</v>
      </c>
      <c r="I105" s="173"/>
      <c r="J105" s="8"/>
    </row>
    <row r="106" spans="1:10" ht="15.6" x14ac:dyDescent="0.3">
      <c r="A106" s="2"/>
      <c r="B106" s="265"/>
      <c r="C106" s="52" t="s">
        <v>79</v>
      </c>
      <c r="D106" s="114">
        <v>67.03</v>
      </c>
      <c r="E106" s="114">
        <v>3</v>
      </c>
      <c r="F106" s="122">
        <f t="shared" si="6"/>
        <v>201.09</v>
      </c>
      <c r="G106" s="122">
        <v>1</v>
      </c>
      <c r="H106" s="123">
        <f t="shared" si="7"/>
        <v>804.36</v>
      </c>
      <c r="I106" s="173"/>
      <c r="J106" s="8"/>
    </row>
    <row r="107" spans="1:10" ht="15.6" x14ac:dyDescent="0.3">
      <c r="A107" s="2"/>
      <c r="B107" s="265"/>
      <c r="C107" s="52" t="s">
        <v>79</v>
      </c>
      <c r="D107" s="114">
        <v>222.67</v>
      </c>
      <c r="E107" s="114">
        <v>3</v>
      </c>
      <c r="F107" s="122">
        <f t="shared" si="6"/>
        <v>668.01</v>
      </c>
      <c r="G107" s="122">
        <v>1</v>
      </c>
      <c r="H107" s="123">
        <f t="shared" si="7"/>
        <v>2672.04</v>
      </c>
      <c r="I107" s="173"/>
      <c r="J107" s="8"/>
    </row>
    <row r="108" spans="1:10" ht="15.6" x14ac:dyDescent="0.3">
      <c r="A108" s="2"/>
      <c r="B108" s="265"/>
      <c r="C108" s="52" t="s">
        <v>80</v>
      </c>
      <c r="D108" s="114">
        <v>96.21</v>
      </c>
      <c r="E108" s="114">
        <v>3</v>
      </c>
      <c r="F108" s="122">
        <f t="shared" si="6"/>
        <v>288.63</v>
      </c>
      <c r="G108" s="122">
        <v>1</v>
      </c>
      <c r="H108" s="123">
        <f t="shared" si="7"/>
        <v>1154.52</v>
      </c>
      <c r="I108" s="173"/>
      <c r="J108" s="8"/>
    </row>
    <row r="109" spans="1:10" ht="15.6" x14ac:dyDescent="0.3">
      <c r="A109" s="2"/>
      <c r="B109" s="265"/>
      <c r="C109" s="52" t="s">
        <v>80</v>
      </c>
      <c r="D109" s="114">
        <v>235.93</v>
      </c>
      <c r="E109" s="114">
        <v>3</v>
      </c>
      <c r="F109" s="122">
        <f t="shared" si="6"/>
        <v>707.79</v>
      </c>
      <c r="G109" s="122">
        <v>1</v>
      </c>
      <c r="H109" s="123">
        <f t="shared" si="7"/>
        <v>2831.16</v>
      </c>
      <c r="I109" s="173"/>
      <c r="J109" s="8"/>
    </row>
    <row r="110" spans="1:10" ht="15.6" x14ac:dyDescent="0.3">
      <c r="A110" s="2"/>
      <c r="B110" s="265"/>
      <c r="C110" s="52" t="s">
        <v>81</v>
      </c>
      <c r="D110" s="114">
        <v>103</v>
      </c>
      <c r="E110" s="114">
        <v>3</v>
      </c>
      <c r="F110" s="122">
        <f t="shared" si="6"/>
        <v>309</v>
      </c>
      <c r="G110" s="122">
        <v>1</v>
      </c>
      <c r="H110" s="123">
        <f t="shared" si="7"/>
        <v>1236</v>
      </c>
      <c r="I110" s="173"/>
      <c r="J110" s="8"/>
    </row>
    <row r="111" spans="1:10" ht="15.6" x14ac:dyDescent="0.3">
      <c r="A111" s="2"/>
      <c r="B111" s="265"/>
      <c r="C111" s="52" t="s">
        <v>82</v>
      </c>
      <c r="D111" s="114">
        <v>88.3</v>
      </c>
      <c r="E111" s="114">
        <v>3</v>
      </c>
      <c r="F111" s="122">
        <f t="shared" si="6"/>
        <v>264.89999999999998</v>
      </c>
      <c r="G111" s="122">
        <v>1</v>
      </c>
      <c r="H111" s="123">
        <f t="shared" si="7"/>
        <v>1059.5999999999999</v>
      </c>
      <c r="I111" s="173"/>
      <c r="J111" s="8"/>
    </row>
    <row r="112" spans="1:10" ht="15.6" x14ac:dyDescent="0.3">
      <c r="A112" s="2"/>
      <c r="B112" s="265"/>
      <c r="C112" s="52" t="s">
        <v>224</v>
      </c>
      <c r="D112" s="114">
        <v>66.739999999999995</v>
      </c>
      <c r="E112" s="114">
        <v>3</v>
      </c>
      <c r="F112" s="122">
        <f t="shared" si="6"/>
        <v>200.21999999999997</v>
      </c>
      <c r="G112" s="122">
        <v>1</v>
      </c>
      <c r="H112" s="123">
        <f t="shared" si="7"/>
        <v>800.87999999999988</v>
      </c>
      <c r="I112" s="173"/>
      <c r="J112" s="8"/>
    </row>
    <row r="113" spans="1:10" ht="15.6" x14ac:dyDescent="0.3">
      <c r="A113" s="2"/>
      <c r="B113" s="265"/>
      <c r="C113" s="52" t="s">
        <v>83</v>
      </c>
      <c r="D113" s="114">
        <v>67.540000000000006</v>
      </c>
      <c r="E113" s="114">
        <v>3</v>
      </c>
      <c r="F113" s="122">
        <f t="shared" si="6"/>
        <v>202.62</v>
      </c>
      <c r="G113" s="122">
        <v>1</v>
      </c>
      <c r="H113" s="123">
        <f t="shared" si="7"/>
        <v>810.48</v>
      </c>
      <c r="I113" s="173"/>
      <c r="J113" s="8"/>
    </row>
    <row r="114" spans="1:10" ht="15.6" x14ac:dyDescent="0.3">
      <c r="A114" s="2"/>
      <c r="B114" s="265"/>
      <c r="C114" s="52" t="s">
        <v>84</v>
      </c>
      <c r="D114" s="114">
        <v>63.69</v>
      </c>
      <c r="E114" s="114">
        <v>3</v>
      </c>
      <c r="F114" s="122">
        <f t="shared" si="6"/>
        <v>191.07</v>
      </c>
      <c r="G114" s="122">
        <v>1</v>
      </c>
      <c r="H114" s="123">
        <f t="shared" si="7"/>
        <v>764.28</v>
      </c>
      <c r="I114" s="173"/>
      <c r="J114" s="8"/>
    </row>
    <row r="115" spans="1:10" ht="15.6" x14ac:dyDescent="0.3">
      <c r="A115" s="2"/>
      <c r="B115" s="265"/>
      <c r="C115" s="52" t="s">
        <v>85</v>
      </c>
      <c r="D115" s="114">
        <v>99.69</v>
      </c>
      <c r="E115" s="114">
        <v>3</v>
      </c>
      <c r="F115" s="122">
        <f t="shared" si="6"/>
        <v>299.07</v>
      </c>
      <c r="G115" s="122">
        <v>1</v>
      </c>
      <c r="H115" s="123">
        <f t="shared" si="7"/>
        <v>1196.28</v>
      </c>
      <c r="I115" s="173"/>
      <c r="J115" s="8"/>
    </row>
    <row r="116" spans="1:10" ht="15.6" x14ac:dyDescent="0.3">
      <c r="A116" s="2"/>
      <c r="B116" s="265"/>
      <c r="C116" s="52" t="s">
        <v>86</v>
      </c>
      <c r="D116" s="114">
        <v>139.69999999999999</v>
      </c>
      <c r="E116" s="114">
        <v>3</v>
      </c>
      <c r="F116" s="122">
        <f t="shared" si="6"/>
        <v>419.09999999999997</v>
      </c>
      <c r="G116" s="122">
        <v>1</v>
      </c>
      <c r="H116" s="123">
        <f t="shared" si="7"/>
        <v>1676.3999999999999</v>
      </c>
      <c r="I116" s="173"/>
      <c r="J116" s="8"/>
    </row>
    <row r="117" spans="1:10" ht="31.2" x14ac:dyDescent="0.3">
      <c r="B117" s="19"/>
      <c r="C117" s="62"/>
      <c r="D117" s="56"/>
      <c r="E117" s="56"/>
      <c r="F117" s="57"/>
      <c r="G117" s="113" t="s">
        <v>196</v>
      </c>
      <c r="H117" s="197">
        <f>SUM(H98:H116)</f>
        <v>68712.36</v>
      </c>
      <c r="I117" s="175"/>
      <c r="J117" s="8"/>
    </row>
    <row r="118" spans="1:10" x14ac:dyDescent="0.3">
      <c r="B118" s="19"/>
      <c r="C118" s="23"/>
      <c r="D118" s="21"/>
      <c r="E118" s="21"/>
      <c r="F118" s="29"/>
      <c r="G118" s="29"/>
      <c r="H118" s="194"/>
      <c r="I118" s="175"/>
      <c r="J118" s="8"/>
    </row>
    <row r="119" spans="1:10" ht="15.6" x14ac:dyDescent="0.3">
      <c r="A119" s="2"/>
      <c r="B119" s="265" t="s">
        <v>87</v>
      </c>
      <c r="C119" s="52" t="s">
        <v>88</v>
      </c>
      <c r="D119" s="83">
        <v>410.95</v>
      </c>
      <c r="E119" s="83">
        <v>3</v>
      </c>
      <c r="F119" s="116">
        <f t="shared" si="6"/>
        <v>1232.8499999999999</v>
      </c>
      <c r="G119" s="116">
        <v>1</v>
      </c>
      <c r="H119" s="123">
        <f>F119*G119*4</f>
        <v>4931.3999999999996</v>
      </c>
      <c r="I119" s="173"/>
      <c r="J119" s="8"/>
    </row>
    <row r="120" spans="1:10" ht="15.6" x14ac:dyDescent="0.3">
      <c r="A120" s="2"/>
      <c r="B120" s="265"/>
      <c r="C120" s="52" t="s">
        <v>89</v>
      </c>
      <c r="D120" s="83">
        <v>40.630000000000003</v>
      </c>
      <c r="E120" s="83">
        <v>3</v>
      </c>
      <c r="F120" s="116">
        <f t="shared" si="6"/>
        <v>121.89000000000001</v>
      </c>
      <c r="G120" s="116">
        <v>1</v>
      </c>
      <c r="H120" s="123">
        <f t="shared" ref="H120:H124" si="8">F120*G120*4</f>
        <v>487.56000000000006</v>
      </c>
      <c r="I120" s="173"/>
      <c r="J120" s="8"/>
    </row>
    <row r="121" spans="1:10" ht="15.6" x14ac:dyDescent="0.3">
      <c r="A121" s="2"/>
      <c r="B121" s="265"/>
      <c r="C121" s="52" t="s">
        <v>90</v>
      </c>
      <c r="D121" s="83">
        <v>248.22</v>
      </c>
      <c r="E121" s="83">
        <v>3</v>
      </c>
      <c r="F121" s="116">
        <f t="shared" si="6"/>
        <v>744.66</v>
      </c>
      <c r="G121" s="116">
        <v>1</v>
      </c>
      <c r="H121" s="123">
        <f t="shared" si="8"/>
        <v>2978.64</v>
      </c>
      <c r="I121" s="173"/>
      <c r="J121" s="8"/>
    </row>
    <row r="122" spans="1:10" ht="15.6" x14ac:dyDescent="0.3">
      <c r="A122" s="2"/>
      <c r="B122" s="265"/>
      <c r="C122" s="52" t="s">
        <v>91</v>
      </c>
      <c r="D122" s="83">
        <v>92.65</v>
      </c>
      <c r="E122" s="83">
        <v>3</v>
      </c>
      <c r="F122" s="116">
        <f t="shared" si="6"/>
        <v>277.95000000000005</v>
      </c>
      <c r="G122" s="116">
        <v>1</v>
      </c>
      <c r="H122" s="123">
        <f t="shared" si="8"/>
        <v>1111.8000000000002</v>
      </c>
      <c r="I122" s="173"/>
      <c r="J122" s="8"/>
    </row>
    <row r="123" spans="1:10" ht="15.6" x14ac:dyDescent="0.3">
      <c r="A123" s="2"/>
      <c r="B123" s="265"/>
      <c r="C123" s="52" t="s">
        <v>92</v>
      </c>
      <c r="D123" s="83">
        <v>73.349999999999994</v>
      </c>
      <c r="E123" s="83">
        <v>3</v>
      </c>
      <c r="F123" s="116">
        <f t="shared" si="6"/>
        <v>220.04999999999998</v>
      </c>
      <c r="G123" s="116">
        <v>1</v>
      </c>
      <c r="H123" s="123">
        <f t="shared" si="8"/>
        <v>880.19999999999993</v>
      </c>
      <c r="I123" s="173"/>
      <c r="J123" s="8"/>
    </row>
    <row r="124" spans="1:10" ht="15.6" x14ac:dyDescent="0.3">
      <c r="A124" s="2"/>
      <c r="B124" s="265"/>
      <c r="C124" s="52" t="s">
        <v>93</v>
      </c>
      <c r="D124" s="83">
        <v>140.47999999999999</v>
      </c>
      <c r="E124" s="83">
        <v>3</v>
      </c>
      <c r="F124" s="116">
        <f t="shared" si="6"/>
        <v>421.43999999999994</v>
      </c>
      <c r="G124" s="116">
        <v>1</v>
      </c>
      <c r="H124" s="123">
        <f t="shared" si="8"/>
        <v>1685.7599999999998</v>
      </c>
      <c r="I124" s="173"/>
      <c r="J124" s="8"/>
    </row>
    <row r="125" spans="1:10" ht="15.6" x14ac:dyDescent="0.3">
      <c r="A125" s="2"/>
      <c r="B125" s="265"/>
      <c r="C125" s="52" t="s">
        <v>94</v>
      </c>
      <c r="D125" s="83">
        <v>357.88</v>
      </c>
      <c r="E125" s="83">
        <v>3</v>
      </c>
      <c r="F125" s="116">
        <f>D125*E125</f>
        <v>1073.6399999999999</v>
      </c>
      <c r="G125" s="116">
        <v>2</v>
      </c>
      <c r="H125" s="123">
        <f>F125*G125*4</f>
        <v>8589.119999999999</v>
      </c>
      <c r="I125" s="173"/>
      <c r="J125" s="8"/>
    </row>
    <row r="126" spans="1:10" ht="15.6" x14ac:dyDescent="0.3">
      <c r="A126" s="2"/>
      <c r="B126" s="265"/>
      <c r="C126" s="52" t="s">
        <v>95</v>
      </c>
      <c r="D126" s="83">
        <v>162.22</v>
      </c>
      <c r="E126" s="221">
        <v>3</v>
      </c>
      <c r="F126" s="222">
        <f>D126*E126</f>
        <v>486.65999999999997</v>
      </c>
      <c r="G126" s="222">
        <v>2</v>
      </c>
      <c r="H126" s="223">
        <f>F126*G126*4</f>
        <v>3893.2799999999997</v>
      </c>
      <c r="I126" s="173"/>
      <c r="J126" s="8"/>
    </row>
    <row r="127" spans="1:10" ht="31.2" x14ac:dyDescent="0.3">
      <c r="B127" s="19"/>
      <c r="C127" s="62"/>
      <c r="D127" s="56"/>
      <c r="E127" s="56"/>
      <c r="F127" s="57"/>
      <c r="G127" s="220" t="s">
        <v>196</v>
      </c>
      <c r="H127" s="198">
        <f>SUM(H119:H126)</f>
        <v>24557.760000000002</v>
      </c>
      <c r="I127" s="175"/>
      <c r="J127" s="8"/>
    </row>
    <row r="128" spans="1:10" x14ac:dyDescent="0.3">
      <c r="B128" s="19"/>
      <c r="C128" s="23"/>
      <c r="D128" s="21"/>
      <c r="E128" s="21"/>
      <c r="F128" s="29"/>
      <c r="G128" s="29"/>
      <c r="H128" s="194"/>
      <c r="I128" s="175"/>
      <c r="J128" s="8"/>
    </row>
    <row r="129" spans="1:10" ht="15.6" x14ac:dyDescent="0.3">
      <c r="A129" s="2"/>
      <c r="B129" s="265" t="s">
        <v>96</v>
      </c>
      <c r="C129" s="52" t="s">
        <v>97</v>
      </c>
      <c r="D129" s="83">
        <v>563.02</v>
      </c>
      <c r="E129" s="83">
        <v>3</v>
      </c>
      <c r="F129" s="116">
        <f t="shared" si="6"/>
        <v>1689.06</v>
      </c>
      <c r="G129" s="116">
        <v>1</v>
      </c>
      <c r="H129" s="123">
        <f>F129*G129*4</f>
        <v>6756.24</v>
      </c>
      <c r="I129" s="173"/>
      <c r="J129" s="8"/>
    </row>
    <row r="130" spans="1:10" ht="15.6" x14ac:dyDescent="0.3">
      <c r="A130" s="2"/>
      <c r="B130" s="265"/>
      <c r="C130" s="52" t="s">
        <v>75</v>
      </c>
      <c r="D130" s="83">
        <v>214</v>
      </c>
      <c r="E130" s="83">
        <v>3</v>
      </c>
      <c r="F130" s="116">
        <f>D130*E130</f>
        <v>642</v>
      </c>
      <c r="G130" s="116">
        <v>0</v>
      </c>
      <c r="H130" s="123">
        <f t="shared" ref="H130:H139" si="9">F130*G130*4</f>
        <v>0</v>
      </c>
      <c r="I130" s="173"/>
      <c r="J130" s="8"/>
    </row>
    <row r="131" spans="1:10" ht="15.6" x14ac:dyDescent="0.3">
      <c r="A131" s="2"/>
      <c r="B131" s="265"/>
      <c r="C131" s="52" t="s">
        <v>230</v>
      </c>
      <c r="D131" s="83">
        <v>117</v>
      </c>
      <c r="E131" s="83">
        <v>3</v>
      </c>
      <c r="F131" s="116">
        <f>D131*E131</f>
        <v>351</v>
      </c>
      <c r="G131" s="116">
        <v>0</v>
      </c>
      <c r="H131" s="123">
        <f t="shared" si="9"/>
        <v>0</v>
      </c>
      <c r="I131" s="173"/>
      <c r="J131" s="8"/>
    </row>
    <row r="132" spans="1:10" ht="15.6" x14ac:dyDescent="0.3">
      <c r="A132" s="2"/>
      <c r="B132" s="265"/>
      <c r="C132" s="52" t="s">
        <v>231</v>
      </c>
      <c r="D132" s="83">
        <v>120</v>
      </c>
      <c r="E132" s="83">
        <v>3</v>
      </c>
      <c r="F132" s="116">
        <f>D132*E132</f>
        <v>360</v>
      </c>
      <c r="G132" s="116">
        <v>0</v>
      </c>
      <c r="H132" s="123">
        <f t="shared" si="9"/>
        <v>0</v>
      </c>
      <c r="I132" s="173"/>
      <c r="J132" s="8"/>
    </row>
    <row r="133" spans="1:10" ht="15.6" x14ac:dyDescent="0.3">
      <c r="A133" s="2"/>
      <c r="B133" s="265"/>
      <c r="C133" s="52" t="s">
        <v>232</v>
      </c>
      <c r="D133" s="83">
        <v>127</v>
      </c>
      <c r="E133" s="83">
        <v>3</v>
      </c>
      <c r="F133" s="116">
        <f>D133*E133</f>
        <v>381</v>
      </c>
      <c r="G133" s="116">
        <v>0</v>
      </c>
      <c r="H133" s="123">
        <f t="shared" si="9"/>
        <v>0</v>
      </c>
      <c r="I133" s="173"/>
      <c r="J133" s="8"/>
    </row>
    <row r="134" spans="1:10" ht="15.6" x14ac:dyDescent="0.3">
      <c r="A134" s="2"/>
      <c r="B134" s="265"/>
      <c r="C134" s="52" t="s">
        <v>233</v>
      </c>
      <c r="D134" s="83">
        <v>136</v>
      </c>
      <c r="E134" s="83">
        <v>3</v>
      </c>
      <c r="F134" s="116">
        <f>D134*E134</f>
        <v>408</v>
      </c>
      <c r="G134" s="116">
        <v>0</v>
      </c>
      <c r="H134" s="123">
        <f t="shared" si="9"/>
        <v>0</v>
      </c>
      <c r="I134" s="173"/>
      <c r="J134" s="8"/>
    </row>
    <row r="135" spans="1:10" ht="15.6" x14ac:dyDescent="0.3">
      <c r="A135" s="2"/>
      <c r="B135" s="265"/>
      <c r="C135" s="52" t="s">
        <v>98</v>
      </c>
      <c r="D135" s="83">
        <v>145.47</v>
      </c>
      <c r="E135" s="83">
        <v>3</v>
      </c>
      <c r="F135" s="116">
        <f t="shared" si="6"/>
        <v>436.40999999999997</v>
      </c>
      <c r="G135" s="116">
        <v>1</v>
      </c>
      <c r="H135" s="123">
        <f t="shared" si="9"/>
        <v>1745.6399999999999</v>
      </c>
      <c r="I135" s="173"/>
      <c r="J135" s="8"/>
    </row>
    <row r="136" spans="1:10" ht="15.6" x14ac:dyDescent="0.3">
      <c r="A136" s="2"/>
      <c r="B136" s="265"/>
      <c r="C136" s="52" t="s">
        <v>99</v>
      </c>
      <c r="D136" s="83">
        <v>450.21</v>
      </c>
      <c r="E136" s="83">
        <v>3</v>
      </c>
      <c r="F136" s="116">
        <f t="shared" si="6"/>
        <v>1350.6299999999999</v>
      </c>
      <c r="G136" s="116">
        <v>1</v>
      </c>
      <c r="H136" s="123">
        <f t="shared" si="9"/>
        <v>5402.5199999999995</v>
      </c>
      <c r="I136" s="173"/>
      <c r="J136" s="8"/>
    </row>
    <row r="137" spans="1:10" ht="15.6" x14ac:dyDescent="0.3">
      <c r="A137" s="2"/>
      <c r="B137" s="265"/>
      <c r="C137" s="52" t="s">
        <v>100</v>
      </c>
      <c r="D137" s="83">
        <v>228.75</v>
      </c>
      <c r="E137" s="83">
        <v>3</v>
      </c>
      <c r="F137" s="116">
        <f t="shared" si="6"/>
        <v>686.25</v>
      </c>
      <c r="G137" s="116">
        <v>1</v>
      </c>
      <c r="H137" s="123">
        <f t="shared" si="9"/>
        <v>2745</v>
      </c>
      <c r="I137" s="173"/>
      <c r="J137" s="8"/>
    </row>
    <row r="138" spans="1:10" ht="15.6" x14ac:dyDescent="0.3">
      <c r="A138" s="2"/>
      <c r="B138" s="265"/>
      <c r="C138" s="52" t="s">
        <v>101</v>
      </c>
      <c r="D138" s="83">
        <v>205.42</v>
      </c>
      <c r="E138" s="83">
        <v>3</v>
      </c>
      <c r="F138" s="116">
        <f t="shared" si="6"/>
        <v>616.26</v>
      </c>
      <c r="G138" s="116">
        <v>1</v>
      </c>
      <c r="H138" s="123">
        <f t="shared" si="9"/>
        <v>2465.04</v>
      </c>
      <c r="I138" s="173"/>
      <c r="J138" s="8"/>
    </row>
    <row r="139" spans="1:10" ht="15.6" x14ac:dyDescent="0.3">
      <c r="A139" s="2"/>
      <c r="B139" s="265"/>
      <c r="C139" s="52" t="s">
        <v>95</v>
      </c>
      <c r="D139" s="83">
        <v>137.13999999999999</v>
      </c>
      <c r="E139" s="83">
        <v>3</v>
      </c>
      <c r="F139" s="116">
        <f t="shared" si="6"/>
        <v>411.41999999999996</v>
      </c>
      <c r="G139" s="116">
        <v>1</v>
      </c>
      <c r="H139" s="123">
        <f t="shared" si="9"/>
        <v>1645.6799999999998</v>
      </c>
      <c r="I139" s="173"/>
      <c r="J139" s="8"/>
    </row>
    <row r="140" spans="1:10" ht="31.2" x14ac:dyDescent="0.3">
      <c r="B140" s="19"/>
      <c r="C140" s="62"/>
      <c r="D140" s="56"/>
      <c r="E140" s="56"/>
      <c r="F140" s="57"/>
      <c r="G140" s="113" t="s">
        <v>196</v>
      </c>
      <c r="H140" s="193">
        <f>SUM(H129:H139)</f>
        <v>20760.12</v>
      </c>
      <c r="I140" s="175"/>
      <c r="J140" s="8"/>
    </row>
    <row r="141" spans="1:10" x14ac:dyDescent="0.3">
      <c r="B141" s="19"/>
      <c r="C141" s="23"/>
      <c r="D141" s="21"/>
      <c r="E141" s="21"/>
      <c r="F141" s="29"/>
      <c r="G141" s="29"/>
      <c r="H141" s="194"/>
      <c r="I141" s="175"/>
      <c r="J141" s="8"/>
    </row>
    <row r="142" spans="1:10" ht="15.6" x14ac:dyDescent="0.3">
      <c r="A142" s="2"/>
      <c r="B142" s="265" t="s">
        <v>102</v>
      </c>
      <c r="C142" s="52" t="s">
        <v>103</v>
      </c>
      <c r="D142" s="83">
        <v>43.9</v>
      </c>
      <c r="E142" s="83">
        <v>3</v>
      </c>
      <c r="F142" s="116">
        <f t="shared" si="6"/>
        <v>131.69999999999999</v>
      </c>
      <c r="G142" s="116">
        <v>1</v>
      </c>
      <c r="H142" s="123">
        <f>F142*G142*4</f>
        <v>526.79999999999995</v>
      </c>
      <c r="I142" s="173"/>
      <c r="J142" s="8"/>
    </row>
    <row r="143" spans="1:10" ht="15.6" x14ac:dyDescent="0.3">
      <c r="A143" s="2"/>
      <c r="B143" s="265"/>
      <c r="C143" s="52" t="s">
        <v>104</v>
      </c>
      <c r="D143" s="250">
        <v>143</v>
      </c>
      <c r="E143" s="250">
        <v>3</v>
      </c>
      <c r="F143" s="251">
        <f t="shared" si="6"/>
        <v>429</v>
      </c>
      <c r="G143" s="251">
        <v>1</v>
      </c>
      <c r="H143" s="249">
        <f t="shared" ref="H143:H157" si="10">F143*G143*4</f>
        <v>1716</v>
      </c>
      <c r="I143" s="247"/>
      <c r="J143" s="8"/>
    </row>
    <row r="144" spans="1:10" ht="15.6" x14ac:dyDescent="0.3">
      <c r="A144" s="2"/>
      <c r="B144" s="265"/>
      <c r="C144" s="52" t="s">
        <v>105</v>
      </c>
      <c r="D144" s="250">
        <v>360</v>
      </c>
      <c r="E144" s="250">
        <v>3</v>
      </c>
      <c r="F144" s="251">
        <f t="shared" si="6"/>
        <v>1080</v>
      </c>
      <c r="G144" s="251">
        <v>1</v>
      </c>
      <c r="H144" s="249">
        <f t="shared" si="10"/>
        <v>4320</v>
      </c>
      <c r="I144" s="247"/>
      <c r="J144" s="8"/>
    </row>
    <row r="145" spans="1:10" ht="15.6" x14ac:dyDescent="0.3">
      <c r="A145" s="2"/>
      <c r="B145" s="265"/>
      <c r="C145" s="52" t="s">
        <v>106</v>
      </c>
      <c r="D145" s="250">
        <v>101</v>
      </c>
      <c r="E145" s="250">
        <v>3</v>
      </c>
      <c r="F145" s="251">
        <f t="shared" si="6"/>
        <v>303</v>
      </c>
      <c r="G145" s="251">
        <v>1</v>
      </c>
      <c r="H145" s="249">
        <f t="shared" si="10"/>
        <v>1212</v>
      </c>
      <c r="I145" s="247"/>
      <c r="J145" s="8"/>
    </row>
    <row r="146" spans="1:10" ht="15.6" x14ac:dyDescent="0.3">
      <c r="A146" s="2"/>
      <c r="B146" s="265"/>
      <c r="C146" s="52" t="s">
        <v>107</v>
      </c>
      <c r="D146" s="250">
        <v>126</v>
      </c>
      <c r="E146" s="250">
        <v>3</v>
      </c>
      <c r="F146" s="251">
        <f t="shared" si="6"/>
        <v>378</v>
      </c>
      <c r="G146" s="251">
        <v>1</v>
      </c>
      <c r="H146" s="249">
        <f t="shared" si="10"/>
        <v>1512</v>
      </c>
      <c r="I146" s="247"/>
      <c r="J146" s="8"/>
    </row>
    <row r="147" spans="1:10" ht="15.6" x14ac:dyDescent="0.3">
      <c r="A147" s="2"/>
      <c r="B147" s="265"/>
      <c r="C147" s="52" t="s">
        <v>108</v>
      </c>
      <c r="D147" s="250">
        <v>8</v>
      </c>
      <c r="E147" s="250">
        <v>3</v>
      </c>
      <c r="F147" s="251">
        <f t="shared" si="6"/>
        <v>24</v>
      </c>
      <c r="G147" s="251">
        <v>1</v>
      </c>
      <c r="H147" s="249">
        <f t="shared" si="10"/>
        <v>96</v>
      </c>
      <c r="I147" s="247"/>
      <c r="J147" s="8"/>
    </row>
    <row r="148" spans="1:10" ht="15.6" x14ac:dyDescent="0.3">
      <c r="A148" s="2"/>
      <c r="B148" s="265"/>
      <c r="C148" s="52" t="s">
        <v>109</v>
      </c>
      <c r="D148" s="250">
        <v>105</v>
      </c>
      <c r="E148" s="250">
        <v>3</v>
      </c>
      <c r="F148" s="251">
        <f t="shared" si="6"/>
        <v>315</v>
      </c>
      <c r="G148" s="251">
        <v>1</v>
      </c>
      <c r="H148" s="249">
        <f t="shared" si="10"/>
        <v>1260</v>
      </c>
      <c r="I148" s="247"/>
      <c r="J148" s="8"/>
    </row>
    <row r="149" spans="1:10" ht="15.6" x14ac:dyDescent="0.3">
      <c r="A149" s="2"/>
      <c r="B149" s="265"/>
      <c r="C149" s="52" t="s">
        <v>110</v>
      </c>
      <c r="D149" s="250">
        <v>18.100000000000001</v>
      </c>
      <c r="E149" s="250">
        <v>3</v>
      </c>
      <c r="F149" s="251">
        <f t="shared" si="6"/>
        <v>54.300000000000004</v>
      </c>
      <c r="G149" s="251">
        <v>1</v>
      </c>
      <c r="H149" s="249">
        <f t="shared" si="10"/>
        <v>217.20000000000002</v>
      </c>
      <c r="I149" s="247"/>
      <c r="J149" s="8"/>
    </row>
    <row r="150" spans="1:10" ht="15.6" x14ac:dyDescent="0.3">
      <c r="A150" s="2"/>
      <c r="B150" s="265"/>
      <c r="C150" s="52" t="s">
        <v>111</v>
      </c>
      <c r="D150" s="250">
        <v>147.5</v>
      </c>
      <c r="E150" s="250">
        <v>3</v>
      </c>
      <c r="F150" s="251">
        <f t="shared" si="6"/>
        <v>442.5</v>
      </c>
      <c r="G150" s="251">
        <v>1</v>
      </c>
      <c r="H150" s="249">
        <f t="shared" si="10"/>
        <v>1770</v>
      </c>
      <c r="I150" s="247"/>
      <c r="J150" s="8"/>
    </row>
    <row r="151" spans="1:10" ht="15.6" x14ac:dyDescent="0.3">
      <c r="A151" s="2"/>
      <c r="B151" s="265"/>
      <c r="C151" s="52" t="s">
        <v>112</v>
      </c>
      <c r="D151" s="250">
        <v>49</v>
      </c>
      <c r="E151" s="250">
        <v>3</v>
      </c>
      <c r="F151" s="251">
        <f t="shared" si="6"/>
        <v>147</v>
      </c>
      <c r="G151" s="251">
        <v>1</v>
      </c>
      <c r="H151" s="249">
        <f t="shared" si="10"/>
        <v>588</v>
      </c>
      <c r="I151" s="247"/>
      <c r="J151" s="8"/>
    </row>
    <row r="152" spans="1:10" ht="15.6" x14ac:dyDescent="0.3">
      <c r="A152" s="2"/>
      <c r="B152" s="265"/>
      <c r="C152" s="52" t="s">
        <v>113</v>
      </c>
      <c r="D152" s="250">
        <v>48</v>
      </c>
      <c r="E152" s="250">
        <v>3</v>
      </c>
      <c r="F152" s="251">
        <f t="shared" si="6"/>
        <v>144</v>
      </c>
      <c r="G152" s="251">
        <v>1</v>
      </c>
      <c r="H152" s="249">
        <f t="shared" si="10"/>
        <v>576</v>
      </c>
      <c r="I152" s="247"/>
      <c r="J152" s="8"/>
    </row>
    <row r="153" spans="1:10" ht="15.6" x14ac:dyDescent="0.3">
      <c r="A153" s="2"/>
      <c r="B153" s="265"/>
      <c r="C153" s="52" t="s">
        <v>114</v>
      </c>
      <c r="D153" s="250">
        <v>262</v>
      </c>
      <c r="E153" s="250">
        <v>3</v>
      </c>
      <c r="F153" s="251">
        <f t="shared" si="6"/>
        <v>786</v>
      </c>
      <c r="G153" s="251">
        <v>1</v>
      </c>
      <c r="H153" s="249">
        <f t="shared" si="10"/>
        <v>3144</v>
      </c>
      <c r="I153" s="247"/>
      <c r="J153" s="8"/>
    </row>
    <row r="154" spans="1:10" ht="15.6" x14ac:dyDescent="0.3">
      <c r="A154" s="2"/>
      <c r="B154" s="265"/>
      <c r="C154" s="52" t="s">
        <v>115</v>
      </c>
      <c r="D154" s="250">
        <v>58</v>
      </c>
      <c r="E154" s="250">
        <v>3</v>
      </c>
      <c r="F154" s="251">
        <f t="shared" si="6"/>
        <v>174</v>
      </c>
      <c r="G154" s="251">
        <v>1</v>
      </c>
      <c r="H154" s="249">
        <f t="shared" si="10"/>
        <v>696</v>
      </c>
      <c r="I154" s="247"/>
      <c r="J154" s="8"/>
    </row>
    <row r="155" spans="1:10" ht="15.6" x14ac:dyDescent="0.3">
      <c r="A155" s="2"/>
      <c r="B155" s="265"/>
      <c r="C155" s="52" t="s">
        <v>116</v>
      </c>
      <c r="D155" s="250">
        <v>343.8</v>
      </c>
      <c r="E155" s="250">
        <v>3</v>
      </c>
      <c r="F155" s="251">
        <f t="shared" si="6"/>
        <v>1031.4000000000001</v>
      </c>
      <c r="G155" s="251">
        <v>1</v>
      </c>
      <c r="H155" s="249">
        <f t="shared" si="10"/>
        <v>4125.6000000000004</v>
      </c>
      <c r="I155" s="247"/>
      <c r="J155" s="8"/>
    </row>
    <row r="156" spans="1:10" ht="15.6" x14ac:dyDescent="0.3">
      <c r="A156" s="2"/>
      <c r="B156" s="265"/>
      <c r="C156" s="52" t="s">
        <v>223</v>
      </c>
      <c r="D156" s="250">
        <v>120</v>
      </c>
      <c r="E156" s="250">
        <v>3</v>
      </c>
      <c r="F156" s="251">
        <f t="shared" si="6"/>
        <v>360</v>
      </c>
      <c r="G156" s="251">
        <v>0</v>
      </c>
      <c r="H156" s="249">
        <f t="shared" si="10"/>
        <v>0</v>
      </c>
      <c r="I156" s="247"/>
      <c r="J156" s="8"/>
    </row>
    <row r="157" spans="1:10" ht="15.6" x14ac:dyDescent="0.3">
      <c r="A157" s="2"/>
      <c r="B157" s="265"/>
      <c r="C157" s="52" t="s">
        <v>117</v>
      </c>
      <c r="D157" s="250">
        <v>137</v>
      </c>
      <c r="E157" s="250">
        <v>3</v>
      </c>
      <c r="F157" s="251">
        <f t="shared" si="6"/>
        <v>411</v>
      </c>
      <c r="G157" s="251">
        <v>1</v>
      </c>
      <c r="H157" s="249">
        <f t="shared" si="10"/>
        <v>1644</v>
      </c>
      <c r="I157" s="247"/>
      <c r="J157" s="8"/>
    </row>
    <row r="158" spans="1:10" ht="31.2" x14ac:dyDescent="0.3">
      <c r="B158" s="19"/>
      <c r="C158" s="62"/>
      <c r="D158" s="56"/>
      <c r="E158" s="56"/>
      <c r="F158" s="63"/>
      <c r="G158" s="113" t="s">
        <v>196</v>
      </c>
      <c r="H158" s="193">
        <f>SUM(H142:H157)</f>
        <v>23403.599999999999</v>
      </c>
      <c r="I158" s="175"/>
      <c r="J158" s="8"/>
    </row>
    <row r="159" spans="1:10" x14ac:dyDescent="0.3">
      <c r="B159" s="19"/>
      <c r="C159" s="23"/>
      <c r="D159" s="21"/>
      <c r="E159" s="21"/>
      <c r="F159" s="12"/>
      <c r="G159" s="12"/>
      <c r="H159" s="195"/>
      <c r="I159" s="175"/>
      <c r="J159" s="8"/>
    </row>
    <row r="160" spans="1:10" ht="15" customHeight="1" x14ac:dyDescent="0.3">
      <c r="A160" s="2"/>
      <c r="B160" s="286" t="s">
        <v>283</v>
      </c>
      <c r="C160" s="52" t="s">
        <v>312</v>
      </c>
      <c r="D160" s="83">
        <v>1765.72</v>
      </c>
      <c r="E160" s="83">
        <v>3</v>
      </c>
      <c r="F160" s="116">
        <f t="shared" si="6"/>
        <v>5297.16</v>
      </c>
      <c r="G160" s="116">
        <v>2</v>
      </c>
      <c r="H160" s="123">
        <f>F160*G160*4</f>
        <v>42377.279999999999</v>
      </c>
      <c r="I160" s="173"/>
      <c r="J160" s="8"/>
    </row>
    <row r="161" spans="1:10" ht="15" customHeight="1" x14ac:dyDescent="0.3">
      <c r="A161" s="2"/>
      <c r="B161" s="287"/>
      <c r="C161" s="52" t="s">
        <v>313</v>
      </c>
      <c r="D161" s="83">
        <v>1765.72</v>
      </c>
      <c r="E161" s="83">
        <v>3</v>
      </c>
      <c r="F161" s="116">
        <f t="shared" si="6"/>
        <v>5297.16</v>
      </c>
      <c r="G161" s="116">
        <v>0</v>
      </c>
      <c r="H161" s="123">
        <f t="shared" ref="H161:H178" si="11">F161*G161*4</f>
        <v>0</v>
      </c>
      <c r="I161" s="173"/>
      <c r="J161" s="8"/>
    </row>
    <row r="162" spans="1:10" ht="15.6" x14ac:dyDescent="0.3">
      <c r="A162" s="2"/>
      <c r="B162" s="287"/>
      <c r="C162" s="52" t="s">
        <v>119</v>
      </c>
      <c r="D162" s="83">
        <v>513.83000000000004</v>
      </c>
      <c r="E162" s="83">
        <v>3</v>
      </c>
      <c r="F162" s="116">
        <f t="shared" si="6"/>
        <v>1541.4900000000002</v>
      </c>
      <c r="G162" s="116">
        <v>1</v>
      </c>
      <c r="H162" s="123">
        <f t="shared" si="11"/>
        <v>6165.9600000000009</v>
      </c>
      <c r="I162" s="173"/>
      <c r="J162" s="8"/>
    </row>
    <row r="163" spans="1:10" ht="15.6" x14ac:dyDescent="0.3">
      <c r="A163" s="2"/>
      <c r="B163" s="287"/>
      <c r="C163" s="52" t="s">
        <v>120</v>
      </c>
      <c r="D163" s="83">
        <v>499.53</v>
      </c>
      <c r="E163" s="83">
        <v>3</v>
      </c>
      <c r="F163" s="116">
        <f t="shared" si="6"/>
        <v>1498.59</v>
      </c>
      <c r="G163" s="116">
        <v>1</v>
      </c>
      <c r="H163" s="123">
        <f t="shared" si="11"/>
        <v>5994.36</v>
      </c>
      <c r="I163" s="173"/>
      <c r="J163" s="8"/>
    </row>
    <row r="164" spans="1:10" ht="15.6" x14ac:dyDescent="0.3">
      <c r="A164" s="2"/>
      <c r="B164" s="287"/>
      <c r="C164" s="52" t="s">
        <v>121</v>
      </c>
      <c r="D164" s="83">
        <v>493.23</v>
      </c>
      <c r="E164" s="83">
        <v>3</v>
      </c>
      <c r="F164" s="116">
        <f t="shared" si="6"/>
        <v>1479.69</v>
      </c>
      <c r="G164" s="116">
        <v>1</v>
      </c>
      <c r="H164" s="123">
        <f t="shared" si="11"/>
        <v>5918.76</v>
      </c>
      <c r="I164" s="173"/>
      <c r="J164" s="8"/>
    </row>
    <row r="165" spans="1:10" ht="15.6" x14ac:dyDescent="0.3">
      <c r="A165" s="2"/>
      <c r="B165" s="287"/>
      <c r="C165" s="52" t="s">
        <v>122</v>
      </c>
      <c r="D165" s="83">
        <v>95.19</v>
      </c>
      <c r="E165" s="83">
        <v>3</v>
      </c>
      <c r="F165" s="116">
        <f t="shared" si="6"/>
        <v>285.57</v>
      </c>
      <c r="G165" s="116">
        <v>1</v>
      </c>
      <c r="H165" s="123">
        <f t="shared" si="11"/>
        <v>1142.28</v>
      </c>
      <c r="I165" s="173"/>
      <c r="J165" s="8"/>
    </row>
    <row r="166" spans="1:10" ht="15.6" x14ac:dyDescent="0.3">
      <c r="A166" s="2"/>
      <c r="B166" s="287"/>
      <c r="C166" s="52" t="s">
        <v>123</v>
      </c>
      <c r="D166" s="83">
        <v>147.66</v>
      </c>
      <c r="E166" s="83">
        <v>3</v>
      </c>
      <c r="F166" s="116">
        <f t="shared" si="6"/>
        <v>442.98</v>
      </c>
      <c r="G166" s="116">
        <v>1</v>
      </c>
      <c r="H166" s="123">
        <f t="shared" si="11"/>
        <v>1771.92</v>
      </c>
      <c r="I166" s="173"/>
      <c r="J166" s="8"/>
    </row>
    <row r="167" spans="1:10" ht="15.6" x14ac:dyDescent="0.3">
      <c r="A167" s="2"/>
      <c r="B167" s="287"/>
      <c r="C167" s="52" t="s">
        <v>219</v>
      </c>
      <c r="D167" s="83">
        <v>356.16</v>
      </c>
      <c r="E167" s="83">
        <v>3</v>
      </c>
      <c r="F167" s="116">
        <f t="shared" si="6"/>
        <v>1068.48</v>
      </c>
      <c r="G167" s="116">
        <v>1</v>
      </c>
      <c r="H167" s="123">
        <f t="shared" si="11"/>
        <v>4273.92</v>
      </c>
      <c r="I167" s="173"/>
      <c r="J167" s="8"/>
    </row>
    <row r="168" spans="1:10" ht="15.6" x14ac:dyDescent="0.3">
      <c r="A168" s="2"/>
      <c r="B168" s="287"/>
      <c r="C168" s="52" t="s">
        <v>218</v>
      </c>
      <c r="D168" s="83">
        <v>355</v>
      </c>
      <c r="E168" s="83">
        <v>3</v>
      </c>
      <c r="F168" s="116">
        <f t="shared" si="6"/>
        <v>1065</v>
      </c>
      <c r="G168" s="116">
        <v>0</v>
      </c>
      <c r="H168" s="123">
        <f t="shared" si="11"/>
        <v>0</v>
      </c>
      <c r="I168" s="173"/>
      <c r="J168" s="8"/>
    </row>
    <row r="169" spans="1:10" ht="15.6" x14ac:dyDescent="0.3">
      <c r="A169" s="2"/>
      <c r="B169" s="287"/>
      <c r="C169" s="52" t="s">
        <v>124</v>
      </c>
      <c r="D169" s="83">
        <v>216.61</v>
      </c>
      <c r="E169" s="83">
        <v>3</v>
      </c>
      <c r="F169" s="116">
        <f t="shared" si="6"/>
        <v>649.83000000000004</v>
      </c>
      <c r="G169" s="116">
        <v>1</v>
      </c>
      <c r="H169" s="123">
        <f t="shared" si="11"/>
        <v>2599.3200000000002</v>
      </c>
      <c r="I169" s="173"/>
      <c r="J169" s="8"/>
    </row>
    <row r="170" spans="1:10" ht="15.6" x14ac:dyDescent="0.3">
      <c r="A170" s="2"/>
      <c r="B170" s="287"/>
      <c r="C170" s="52" t="s">
        <v>220</v>
      </c>
      <c r="D170" s="83">
        <v>238.25</v>
      </c>
      <c r="E170" s="83">
        <v>3</v>
      </c>
      <c r="F170" s="116">
        <f t="shared" si="6"/>
        <v>714.75</v>
      </c>
      <c r="G170" s="116">
        <v>1</v>
      </c>
      <c r="H170" s="123">
        <f t="shared" si="11"/>
        <v>2859</v>
      </c>
      <c r="I170" s="173"/>
      <c r="J170" s="8"/>
    </row>
    <row r="171" spans="1:10" ht="15.6" x14ac:dyDescent="0.3">
      <c r="A171" s="2"/>
      <c r="B171" s="287"/>
      <c r="C171" s="52" t="s">
        <v>221</v>
      </c>
      <c r="D171" s="83">
        <v>240</v>
      </c>
      <c r="E171" s="83">
        <v>3</v>
      </c>
      <c r="F171" s="116">
        <f t="shared" si="6"/>
        <v>720</v>
      </c>
      <c r="G171" s="116">
        <v>0</v>
      </c>
      <c r="H171" s="123">
        <f t="shared" si="11"/>
        <v>0</v>
      </c>
      <c r="I171" s="173"/>
      <c r="J171" s="8"/>
    </row>
    <row r="172" spans="1:10" ht="15.6" x14ac:dyDescent="0.3">
      <c r="A172" s="2"/>
      <c r="B172" s="287"/>
      <c r="C172" s="52" t="s">
        <v>125</v>
      </c>
      <c r="D172" s="83">
        <v>114.21</v>
      </c>
      <c r="E172" s="83">
        <v>3</v>
      </c>
      <c r="F172" s="116">
        <f t="shared" ref="F172:F184" si="12">D172*E172</f>
        <v>342.63</v>
      </c>
      <c r="G172" s="116">
        <v>1</v>
      </c>
      <c r="H172" s="123">
        <f t="shared" si="11"/>
        <v>1370.52</v>
      </c>
      <c r="I172" s="173"/>
      <c r="J172" s="8"/>
    </row>
    <row r="173" spans="1:10" ht="15.6" x14ac:dyDescent="0.3">
      <c r="A173" s="2"/>
      <c r="B173" s="287"/>
      <c r="C173" s="52" t="s">
        <v>126</v>
      </c>
      <c r="D173" s="83">
        <v>230.11</v>
      </c>
      <c r="E173" s="83">
        <v>3</v>
      </c>
      <c r="F173" s="116">
        <f t="shared" si="12"/>
        <v>690.33</v>
      </c>
      <c r="G173" s="116">
        <v>1</v>
      </c>
      <c r="H173" s="123">
        <f t="shared" si="11"/>
        <v>2761.32</v>
      </c>
      <c r="I173" s="173"/>
      <c r="J173" s="8"/>
    </row>
    <row r="174" spans="1:10" ht="15.6" x14ac:dyDescent="0.3">
      <c r="A174" s="2"/>
      <c r="B174" s="287"/>
      <c r="C174" s="52" t="s">
        <v>127</v>
      </c>
      <c r="D174" s="83">
        <v>149</v>
      </c>
      <c r="E174" s="83">
        <v>3</v>
      </c>
      <c r="F174" s="116">
        <f t="shared" si="12"/>
        <v>447</v>
      </c>
      <c r="G174" s="116">
        <v>1</v>
      </c>
      <c r="H174" s="123">
        <f t="shared" si="11"/>
        <v>1788</v>
      </c>
      <c r="I174" s="173"/>
      <c r="J174" s="8"/>
    </row>
    <row r="175" spans="1:10" ht="15.6" x14ac:dyDescent="0.3">
      <c r="A175" s="2"/>
      <c r="B175" s="287"/>
      <c r="C175" s="52" t="s">
        <v>128</v>
      </c>
      <c r="D175" s="83">
        <v>241.11</v>
      </c>
      <c r="E175" s="83">
        <v>3</v>
      </c>
      <c r="F175" s="116">
        <f t="shared" si="12"/>
        <v>723.33</v>
      </c>
      <c r="G175" s="116">
        <v>1</v>
      </c>
      <c r="H175" s="123">
        <f t="shared" si="11"/>
        <v>2893.32</v>
      </c>
      <c r="I175" s="173"/>
      <c r="J175" s="8"/>
    </row>
    <row r="176" spans="1:10" ht="15.6" x14ac:dyDescent="0.3">
      <c r="A176" s="2"/>
      <c r="B176" s="287"/>
      <c r="C176" s="52" t="s">
        <v>129</v>
      </c>
      <c r="D176" s="83">
        <v>249.61</v>
      </c>
      <c r="E176" s="83">
        <v>3</v>
      </c>
      <c r="F176" s="116">
        <f t="shared" si="12"/>
        <v>748.83</v>
      </c>
      <c r="G176" s="116">
        <v>1</v>
      </c>
      <c r="H176" s="123">
        <f t="shared" si="11"/>
        <v>2995.32</v>
      </c>
      <c r="I176" s="173"/>
      <c r="J176" s="8"/>
    </row>
    <row r="177" spans="1:10" ht="15.6" x14ac:dyDescent="0.3">
      <c r="A177" s="2"/>
      <c r="B177" s="287"/>
      <c r="C177" s="52" t="s">
        <v>130</v>
      </c>
      <c r="D177" s="83">
        <v>260</v>
      </c>
      <c r="E177" s="83">
        <v>3</v>
      </c>
      <c r="F177" s="116">
        <f t="shared" si="12"/>
        <v>780</v>
      </c>
      <c r="G177" s="116">
        <v>1</v>
      </c>
      <c r="H177" s="123">
        <f t="shared" si="11"/>
        <v>3120</v>
      </c>
      <c r="I177" s="173"/>
      <c r="J177" s="8"/>
    </row>
    <row r="178" spans="1:10" ht="15.6" x14ac:dyDescent="0.3">
      <c r="B178" s="288"/>
      <c r="C178" s="52" t="s">
        <v>222</v>
      </c>
      <c r="D178" s="83">
        <v>115</v>
      </c>
      <c r="E178" s="83">
        <v>3</v>
      </c>
      <c r="F178" s="116">
        <f t="shared" si="12"/>
        <v>345</v>
      </c>
      <c r="G178" s="116">
        <v>0</v>
      </c>
      <c r="H178" s="123">
        <f t="shared" si="11"/>
        <v>0</v>
      </c>
      <c r="I178" s="173"/>
      <c r="J178" s="8"/>
    </row>
    <row r="179" spans="1:10" ht="31.2" x14ac:dyDescent="0.3">
      <c r="B179" s="19"/>
      <c r="C179" s="62"/>
      <c r="D179" s="56"/>
      <c r="E179" s="56"/>
      <c r="F179" s="57"/>
      <c r="G179" s="111" t="s">
        <v>196</v>
      </c>
      <c r="H179" s="198">
        <f>SUM(H160:H178)</f>
        <v>88031.280000000028</v>
      </c>
      <c r="I179" s="175"/>
      <c r="J179" s="8"/>
    </row>
    <row r="180" spans="1:10" x14ac:dyDescent="0.3">
      <c r="B180" s="19"/>
      <c r="C180" s="23"/>
      <c r="D180" s="21"/>
      <c r="E180" s="21"/>
      <c r="F180" s="29"/>
      <c r="G180" s="29"/>
      <c r="H180" s="194"/>
      <c r="I180" s="175"/>
      <c r="J180" s="8"/>
    </row>
    <row r="181" spans="1:10" ht="15.6" x14ac:dyDescent="0.3">
      <c r="A181" s="2"/>
      <c r="B181" s="278" t="s">
        <v>131</v>
      </c>
      <c r="C181" s="52" t="s">
        <v>215</v>
      </c>
      <c r="D181" s="83">
        <v>92.88</v>
      </c>
      <c r="E181" s="83">
        <v>3</v>
      </c>
      <c r="F181" s="116">
        <f t="shared" si="12"/>
        <v>278.64</v>
      </c>
      <c r="G181" s="116">
        <v>1</v>
      </c>
      <c r="H181" s="123">
        <f>F181*G181*4</f>
        <v>1114.56</v>
      </c>
      <c r="I181" s="173"/>
      <c r="J181" s="8"/>
    </row>
    <row r="182" spans="1:10" ht="15.6" x14ac:dyDescent="0.3">
      <c r="A182" s="2"/>
      <c r="B182" s="278"/>
      <c r="C182" s="52" t="s">
        <v>216</v>
      </c>
      <c r="D182" s="83">
        <v>417.27</v>
      </c>
      <c r="E182" s="83">
        <v>3</v>
      </c>
      <c r="F182" s="116">
        <f t="shared" si="12"/>
        <v>1251.81</v>
      </c>
      <c r="G182" s="116">
        <v>1</v>
      </c>
      <c r="H182" s="123">
        <f>F182*G182*4</f>
        <v>5007.24</v>
      </c>
      <c r="I182" s="173"/>
      <c r="J182" s="8"/>
    </row>
    <row r="183" spans="1:10" ht="15.6" x14ac:dyDescent="0.3">
      <c r="A183" s="2"/>
      <c r="B183" s="278"/>
      <c r="C183" s="52" t="s">
        <v>217</v>
      </c>
      <c r="D183" s="83">
        <v>422.99</v>
      </c>
      <c r="E183" s="83">
        <v>3</v>
      </c>
      <c r="F183" s="116">
        <f t="shared" ref="F183" si="13">D183*E183</f>
        <v>1268.97</v>
      </c>
      <c r="G183" s="116">
        <v>1</v>
      </c>
      <c r="H183" s="123">
        <f>F183*G183*4</f>
        <v>5075.88</v>
      </c>
      <c r="I183" s="173"/>
      <c r="J183" s="8"/>
    </row>
    <row r="184" spans="1:10" ht="15.6" x14ac:dyDescent="0.3">
      <c r="A184" s="2"/>
      <c r="B184" s="278"/>
      <c r="C184" s="52" t="s">
        <v>353</v>
      </c>
      <c r="D184" s="83">
        <v>128.08000000000001</v>
      </c>
      <c r="E184" s="83">
        <v>3</v>
      </c>
      <c r="F184" s="116">
        <f t="shared" si="12"/>
        <v>384.24</v>
      </c>
      <c r="G184" s="116">
        <v>1</v>
      </c>
      <c r="H184" s="123">
        <f>F184*G184*4</f>
        <v>1536.96</v>
      </c>
      <c r="I184" s="173"/>
      <c r="J184" s="8"/>
    </row>
    <row r="185" spans="1:10" ht="31.2" x14ac:dyDescent="0.3">
      <c r="B185" s="28"/>
      <c r="C185" s="62"/>
      <c r="D185" s="56"/>
      <c r="E185" s="56"/>
      <c r="F185" s="57"/>
      <c r="G185" s="109" t="s">
        <v>196</v>
      </c>
      <c r="H185" s="197">
        <f>SUM(H181:H184)</f>
        <v>12734.64</v>
      </c>
      <c r="I185" s="175"/>
      <c r="J185" s="8"/>
    </row>
    <row r="186" spans="1:10" ht="15.6" x14ac:dyDescent="0.3">
      <c r="B186" s="28"/>
      <c r="C186" s="62"/>
      <c r="D186" s="56"/>
      <c r="E186" s="56"/>
      <c r="F186" s="57"/>
      <c r="G186" s="206"/>
      <c r="H186" s="208"/>
      <c r="I186" s="175"/>
      <c r="J186" s="8"/>
    </row>
    <row r="187" spans="1:10" ht="15.6" x14ac:dyDescent="0.3">
      <c r="B187" s="289" t="s">
        <v>284</v>
      </c>
      <c r="C187" s="289"/>
      <c r="D187" s="289"/>
      <c r="E187" s="289"/>
      <c r="F187" s="289"/>
      <c r="G187" s="289"/>
      <c r="H187" s="289"/>
      <c r="I187" s="289"/>
      <c r="J187" s="8"/>
    </row>
    <row r="188" spans="1:10" ht="21" customHeight="1" x14ac:dyDescent="0.3">
      <c r="B188" s="28"/>
      <c r="C188" s="23"/>
      <c r="D188" s="21"/>
      <c r="E188" s="21"/>
      <c r="F188" s="29"/>
      <c r="G188" s="29"/>
      <c r="H188" s="194"/>
      <c r="I188" s="175"/>
      <c r="J188" s="8"/>
    </row>
    <row r="189" spans="1:10" ht="15.6" x14ac:dyDescent="0.3">
      <c r="A189" s="2"/>
      <c r="B189" s="279" t="s">
        <v>139</v>
      </c>
      <c r="C189" s="52" t="s">
        <v>132</v>
      </c>
      <c r="D189" s="83">
        <v>86</v>
      </c>
      <c r="E189" s="83">
        <v>63</v>
      </c>
      <c r="F189" s="124">
        <f>D189*E189</f>
        <v>5418</v>
      </c>
      <c r="G189" s="248">
        <v>3</v>
      </c>
      <c r="H189" s="249">
        <f>F189*G189*4</f>
        <v>65016</v>
      </c>
      <c r="I189" s="247"/>
      <c r="J189" s="8"/>
    </row>
    <row r="190" spans="1:10" ht="15.6" x14ac:dyDescent="0.3">
      <c r="A190" s="2"/>
      <c r="B190" s="279"/>
      <c r="C190" s="52" t="s">
        <v>133</v>
      </c>
      <c r="D190" s="83">
        <v>82</v>
      </c>
      <c r="E190" s="83">
        <v>47.53</v>
      </c>
      <c r="F190" s="124">
        <f t="shared" ref="F190:F200" si="14">D190*E190</f>
        <v>3897.46</v>
      </c>
      <c r="G190" s="248">
        <v>3</v>
      </c>
      <c r="H190" s="249">
        <f t="shared" ref="H190:H199" si="15">F190*G190*4</f>
        <v>46769.520000000004</v>
      </c>
      <c r="I190" s="247"/>
      <c r="J190" s="8"/>
    </row>
    <row r="191" spans="1:10" ht="15.6" x14ac:dyDescent="0.3">
      <c r="A191" s="2"/>
      <c r="B191" s="279"/>
      <c r="C191" s="52" t="s">
        <v>134</v>
      </c>
      <c r="D191" s="83">
        <v>72</v>
      </c>
      <c r="E191" s="83">
        <v>68</v>
      </c>
      <c r="F191" s="124">
        <f t="shared" si="14"/>
        <v>4896</v>
      </c>
      <c r="G191" s="248">
        <v>3</v>
      </c>
      <c r="H191" s="249">
        <f t="shared" si="15"/>
        <v>58752</v>
      </c>
      <c r="I191" s="247"/>
      <c r="J191" s="8"/>
    </row>
    <row r="192" spans="1:10" ht="15.6" x14ac:dyDescent="0.3">
      <c r="A192" s="2"/>
      <c r="B192" s="279"/>
      <c r="C192" s="52" t="s">
        <v>135</v>
      </c>
      <c r="D192" s="83">
        <v>100</v>
      </c>
      <c r="E192" s="83">
        <v>40</v>
      </c>
      <c r="F192" s="124">
        <f t="shared" si="14"/>
        <v>4000</v>
      </c>
      <c r="G192" s="248">
        <v>3</v>
      </c>
      <c r="H192" s="249">
        <f t="shared" si="15"/>
        <v>48000</v>
      </c>
      <c r="I192" s="247"/>
      <c r="J192" s="8"/>
    </row>
    <row r="193" spans="1:10" ht="15.6" x14ac:dyDescent="0.3">
      <c r="A193" s="2"/>
      <c r="B193" s="279"/>
      <c r="C193" s="52" t="s">
        <v>136</v>
      </c>
      <c r="D193" s="83">
        <v>40</v>
      </c>
      <c r="E193" s="83">
        <v>13</v>
      </c>
      <c r="F193" s="124">
        <f t="shared" si="14"/>
        <v>520</v>
      </c>
      <c r="G193" s="126">
        <v>2</v>
      </c>
      <c r="H193" s="103">
        <f t="shared" si="15"/>
        <v>4160</v>
      </c>
      <c r="I193" s="247"/>
      <c r="J193" s="8"/>
    </row>
    <row r="194" spans="1:10" ht="15.6" x14ac:dyDescent="0.3">
      <c r="A194" s="2"/>
      <c r="B194" s="279"/>
      <c r="C194" s="52" t="s">
        <v>235</v>
      </c>
      <c r="D194" s="83">
        <v>88</v>
      </c>
      <c r="E194" s="83">
        <v>27</v>
      </c>
      <c r="F194" s="124">
        <f t="shared" si="14"/>
        <v>2376</v>
      </c>
      <c r="G194" s="126">
        <v>2</v>
      </c>
      <c r="H194" s="103">
        <f t="shared" si="15"/>
        <v>19008</v>
      </c>
      <c r="I194" s="247"/>
      <c r="J194" s="8"/>
    </row>
    <row r="195" spans="1:10" ht="15.6" x14ac:dyDescent="0.3">
      <c r="A195" s="2"/>
      <c r="B195" s="279"/>
      <c r="C195" s="52" t="s">
        <v>236</v>
      </c>
      <c r="D195" s="83">
        <v>44</v>
      </c>
      <c r="E195" s="83">
        <v>13.5</v>
      </c>
      <c r="F195" s="124">
        <f t="shared" si="14"/>
        <v>594</v>
      </c>
      <c r="G195" s="126">
        <v>0</v>
      </c>
      <c r="H195" s="103">
        <f t="shared" si="15"/>
        <v>0</v>
      </c>
      <c r="I195" s="247"/>
      <c r="J195" s="8"/>
    </row>
    <row r="196" spans="1:10" ht="15.6" x14ac:dyDescent="0.3">
      <c r="A196" s="2"/>
      <c r="B196" s="279"/>
      <c r="C196" s="52" t="s">
        <v>137</v>
      </c>
      <c r="D196" s="83">
        <v>75</v>
      </c>
      <c r="E196" s="83">
        <v>20</v>
      </c>
      <c r="F196" s="124">
        <f t="shared" si="14"/>
        <v>1500</v>
      </c>
      <c r="G196" s="126">
        <v>2</v>
      </c>
      <c r="H196" s="103">
        <f t="shared" si="15"/>
        <v>12000</v>
      </c>
      <c r="I196" s="247"/>
      <c r="J196" s="8"/>
    </row>
    <row r="197" spans="1:10" ht="15.6" x14ac:dyDescent="0.3">
      <c r="A197" s="2"/>
      <c r="B197" s="279"/>
      <c r="C197" s="52" t="s">
        <v>140</v>
      </c>
      <c r="D197" s="83">
        <v>65</v>
      </c>
      <c r="E197" s="83">
        <v>30</v>
      </c>
      <c r="F197" s="124">
        <f t="shared" si="14"/>
        <v>1950</v>
      </c>
      <c r="G197" s="126">
        <v>3</v>
      </c>
      <c r="H197" s="103">
        <f t="shared" si="15"/>
        <v>23400</v>
      </c>
      <c r="I197" s="247"/>
      <c r="J197" s="8"/>
    </row>
    <row r="198" spans="1:10" ht="15.6" x14ac:dyDescent="0.3">
      <c r="A198" s="2"/>
      <c r="B198" s="279"/>
      <c r="C198" s="66" t="s">
        <v>166</v>
      </c>
      <c r="D198" s="83">
        <v>86</v>
      </c>
      <c r="E198" s="83">
        <v>3</v>
      </c>
      <c r="F198" s="124">
        <f t="shared" si="14"/>
        <v>258</v>
      </c>
      <c r="G198" s="124">
        <v>0</v>
      </c>
      <c r="H198" s="103">
        <f t="shared" si="15"/>
        <v>0</v>
      </c>
      <c r="I198" s="247"/>
      <c r="J198" s="8"/>
    </row>
    <row r="199" spans="1:10" ht="31.2" x14ac:dyDescent="0.3">
      <c r="A199" s="2"/>
      <c r="B199" s="279"/>
      <c r="C199" s="66" t="s">
        <v>183</v>
      </c>
      <c r="D199" s="83">
        <v>86</v>
      </c>
      <c r="E199" s="83">
        <v>3</v>
      </c>
      <c r="F199" s="124">
        <f t="shared" si="14"/>
        <v>258</v>
      </c>
      <c r="G199" s="124">
        <v>0</v>
      </c>
      <c r="H199" s="103">
        <f t="shared" si="15"/>
        <v>0</v>
      </c>
      <c r="I199" s="247"/>
      <c r="J199" s="8"/>
    </row>
    <row r="200" spans="1:10" ht="15.6" x14ac:dyDescent="0.3">
      <c r="A200" s="2"/>
      <c r="B200" s="279"/>
      <c r="C200" s="66" t="s">
        <v>169</v>
      </c>
      <c r="D200" s="83">
        <v>86</v>
      </c>
      <c r="E200" s="83">
        <v>3</v>
      </c>
      <c r="F200" s="124">
        <f t="shared" si="14"/>
        <v>258</v>
      </c>
      <c r="G200" s="124">
        <v>0</v>
      </c>
      <c r="H200" s="103">
        <f>F200*G200*4</f>
        <v>0</v>
      </c>
      <c r="I200" s="247"/>
      <c r="J200" s="8"/>
    </row>
    <row r="201" spans="1:10" ht="31.2" x14ac:dyDescent="0.3">
      <c r="B201" s="30"/>
      <c r="C201" s="26"/>
      <c r="D201" s="27"/>
      <c r="E201" s="27"/>
      <c r="F201" s="12"/>
      <c r="G201" s="109" t="s">
        <v>196</v>
      </c>
      <c r="H201" s="199">
        <f>SUM(H189:H200)</f>
        <v>277105.52</v>
      </c>
      <c r="I201" s="175"/>
      <c r="J201" s="8"/>
    </row>
    <row r="202" spans="1:10" ht="15.6" x14ac:dyDescent="0.3">
      <c r="B202" s="30"/>
      <c r="C202" s="26"/>
      <c r="D202" s="27"/>
      <c r="E202" s="27"/>
      <c r="F202" s="12"/>
      <c r="G202" s="206"/>
      <c r="H202" s="207"/>
      <c r="I202" s="175"/>
      <c r="J202" s="8"/>
    </row>
    <row r="203" spans="1:10" ht="15.75" customHeight="1" x14ac:dyDescent="0.3">
      <c r="B203" s="289" t="s">
        <v>141</v>
      </c>
      <c r="C203" s="289"/>
      <c r="D203" s="289"/>
      <c r="E203" s="289"/>
      <c r="F203" s="289"/>
      <c r="G203" s="289"/>
      <c r="H203" s="289"/>
      <c r="I203" s="289"/>
      <c r="J203" s="8"/>
    </row>
    <row r="204" spans="1:10" x14ac:dyDescent="0.3">
      <c r="B204" s="30"/>
      <c r="C204" s="26"/>
      <c r="D204" s="27"/>
      <c r="E204" s="27"/>
      <c r="F204" s="12"/>
      <c r="G204" s="12"/>
      <c r="H204" s="195"/>
      <c r="I204" s="175"/>
      <c r="J204" s="8"/>
    </row>
    <row r="205" spans="1:10" ht="15.6" x14ac:dyDescent="0.3">
      <c r="B205" s="283" t="s">
        <v>49</v>
      </c>
      <c r="C205" s="50" t="s">
        <v>237</v>
      </c>
      <c r="D205" s="86">
        <v>593</v>
      </c>
      <c r="E205" s="86">
        <v>3</v>
      </c>
      <c r="F205" s="86">
        <f>D205*E205</f>
        <v>1779</v>
      </c>
      <c r="G205" s="86">
        <v>1</v>
      </c>
      <c r="H205" s="103">
        <f>F205*G205*4</f>
        <v>7116</v>
      </c>
      <c r="I205" s="173"/>
    </row>
    <row r="206" spans="1:10" ht="15.6" x14ac:dyDescent="0.3">
      <c r="B206" s="284"/>
      <c r="C206" s="50" t="s">
        <v>238</v>
      </c>
      <c r="D206" s="86">
        <v>467</v>
      </c>
      <c r="E206" s="86">
        <v>3</v>
      </c>
      <c r="F206" s="86">
        <f t="shared" ref="F206:F220" si="16">D206*E206</f>
        <v>1401</v>
      </c>
      <c r="G206" s="86">
        <v>1</v>
      </c>
      <c r="H206" s="103">
        <f t="shared" ref="H206:H223" si="17">F206*G206*4</f>
        <v>5604</v>
      </c>
      <c r="I206" s="173"/>
    </row>
    <row r="207" spans="1:10" ht="15.6" x14ac:dyDescent="0.3">
      <c r="B207" s="284"/>
      <c r="C207" s="50" t="s">
        <v>239</v>
      </c>
      <c r="D207" s="86">
        <v>296</v>
      </c>
      <c r="E207" s="86">
        <v>3</v>
      </c>
      <c r="F207" s="86">
        <f t="shared" si="16"/>
        <v>888</v>
      </c>
      <c r="G207" s="86">
        <v>1</v>
      </c>
      <c r="H207" s="103">
        <f t="shared" si="17"/>
        <v>3552</v>
      </c>
      <c r="I207" s="173"/>
    </row>
    <row r="208" spans="1:10" ht="15.6" x14ac:dyDescent="0.3">
      <c r="B208" s="284"/>
      <c r="C208" s="50" t="s">
        <v>251</v>
      </c>
      <c r="D208" s="86">
        <v>142</v>
      </c>
      <c r="E208" s="86">
        <v>3</v>
      </c>
      <c r="F208" s="86">
        <f t="shared" si="16"/>
        <v>426</v>
      </c>
      <c r="G208" s="86">
        <v>1</v>
      </c>
      <c r="H208" s="103">
        <f t="shared" si="17"/>
        <v>1704</v>
      </c>
      <c r="I208" s="173"/>
    </row>
    <row r="209" spans="2:9" ht="15.6" x14ac:dyDescent="0.3">
      <c r="B209" s="284"/>
      <c r="C209" s="50" t="s">
        <v>250</v>
      </c>
      <c r="D209" s="86">
        <v>332</v>
      </c>
      <c r="E209" s="86">
        <v>3</v>
      </c>
      <c r="F209" s="86">
        <f t="shared" si="16"/>
        <v>996</v>
      </c>
      <c r="G209" s="86">
        <v>1</v>
      </c>
      <c r="H209" s="103">
        <f t="shared" si="17"/>
        <v>3984</v>
      </c>
      <c r="I209" s="173"/>
    </row>
    <row r="210" spans="2:9" ht="15.6" x14ac:dyDescent="0.3">
      <c r="B210" s="284"/>
      <c r="C210" s="50" t="s">
        <v>240</v>
      </c>
      <c r="D210" s="86">
        <v>275</v>
      </c>
      <c r="E210" s="86">
        <v>3</v>
      </c>
      <c r="F210" s="86">
        <f t="shared" si="16"/>
        <v>825</v>
      </c>
      <c r="G210" s="86">
        <v>1</v>
      </c>
      <c r="H210" s="103">
        <f t="shared" si="17"/>
        <v>3300</v>
      </c>
      <c r="I210" s="173"/>
    </row>
    <row r="211" spans="2:9" ht="15.6" x14ac:dyDescent="0.3">
      <c r="B211" s="284"/>
      <c r="C211" s="50" t="s">
        <v>249</v>
      </c>
      <c r="D211" s="86">
        <v>150</v>
      </c>
      <c r="E211" s="86">
        <v>3</v>
      </c>
      <c r="F211" s="86">
        <f t="shared" si="16"/>
        <v>450</v>
      </c>
      <c r="G211" s="86">
        <v>1</v>
      </c>
      <c r="H211" s="103">
        <f t="shared" si="17"/>
        <v>1800</v>
      </c>
      <c r="I211" s="173"/>
    </row>
    <row r="212" spans="2:9" ht="15.6" x14ac:dyDescent="0.3">
      <c r="B212" s="284"/>
      <c r="C212" s="50" t="s">
        <v>241</v>
      </c>
      <c r="D212" s="86">
        <v>547</v>
      </c>
      <c r="E212" s="86">
        <v>3</v>
      </c>
      <c r="F212" s="86">
        <f t="shared" si="16"/>
        <v>1641</v>
      </c>
      <c r="G212" s="86">
        <v>1</v>
      </c>
      <c r="H212" s="103">
        <f t="shared" si="17"/>
        <v>6564</v>
      </c>
      <c r="I212" s="173"/>
    </row>
    <row r="213" spans="2:9" ht="15.6" x14ac:dyDescent="0.3">
      <c r="B213" s="284"/>
      <c r="C213" s="50" t="s">
        <v>242</v>
      </c>
      <c r="D213" s="86">
        <v>354</v>
      </c>
      <c r="E213" s="86">
        <v>3</v>
      </c>
      <c r="F213" s="86">
        <f t="shared" si="16"/>
        <v>1062</v>
      </c>
      <c r="G213" s="86">
        <v>1</v>
      </c>
      <c r="H213" s="103">
        <f t="shared" si="17"/>
        <v>4248</v>
      </c>
      <c r="I213" s="173"/>
    </row>
    <row r="214" spans="2:9" ht="15.6" x14ac:dyDescent="0.3">
      <c r="B214" s="284"/>
      <c r="C214" s="50" t="s">
        <v>243</v>
      </c>
      <c r="D214" s="86">
        <v>305</v>
      </c>
      <c r="E214" s="86">
        <v>3</v>
      </c>
      <c r="F214" s="86">
        <f t="shared" si="16"/>
        <v>915</v>
      </c>
      <c r="G214" s="86">
        <v>1</v>
      </c>
      <c r="H214" s="103">
        <f t="shared" si="17"/>
        <v>3660</v>
      </c>
      <c r="I214" s="173"/>
    </row>
    <row r="215" spans="2:9" ht="15.6" x14ac:dyDescent="0.3">
      <c r="B215" s="284"/>
      <c r="C215" s="50" t="s">
        <v>244</v>
      </c>
      <c r="D215" s="86">
        <v>262</v>
      </c>
      <c r="E215" s="86">
        <v>3</v>
      </c>
      <c r="F215" s="86">
        <f t="shared" si="16"/>
        <v>786</v>
      </c>
      <c r="G215" s="86">
        <v>1</v>
      </c>
      <c r="H215" s="103">
        <f t="shared" si="17"/>
        <v>3144</v>
      </c>
      <c r="I215" s="173"/>
    </row>
    <row r="216" spans="2:9" ht="15.6" x14ac:dyDescent="0.3">
      <c r="B216" s="284"/>
      <c r="C216" s="50" t="s">
        <v>245</v>
      </c>
      <c r="D216" s="86">
        <v>218</v>
      </c>
      <c r="E216" s="86">
        <v>3</v>
      </c>
      <c r="F216" s="86">
        <f t="shared" si="16"/>
        <v>654</v>
      </c>
      <c r="G216" s="86">
        <v>1</v>
      </c>
      <c r="H216" s="103">
        <f t="shared" si="17"/>
        <v>2616</v>
      </c>
      <c r="I216" s="173"/>
    </row>
    <row r="217" spans="2:9" ht="15.6" x14ac:dyDescent="0.3">
      <c r="B217" s="284"/>
      <c r="C217" s="50" t="s">
        <v>246</v>
      </c>
      <c r="D217" s="86">
        <v>177</v>
      </c>
      <c r="E217" s="86">
        <v>3</v>
      </c>
      <c r="F217" s="86">
        <f t="shared" si="16"/>
        <v>531</v>
      </c>
      <c r="G217" s="86">
        <v>1</v>
      </c>
      <c r="H217" s="103">
        <f t="shared" si="17"/>
        <v>2124</v>
      </c>
      <c r="I217" s="173"/>
    </row>
    <row r="218" spans="2:9" ht="15.6" x14ac:dyDescent="0.3">
      <c r="B218" s="284"/>
      <c r="C218" s="50" t="s">
        <v>247</v>
      </c>
      <c r="D218" s="86">
        <v>279</v>
      </c>
      <c r="E218" s="86">
        <v>3</v>
      </c>
      <c r="F218" s="86">
        <f t="shared" si="16"/>
        <v>837</v>
      </c>
      <c r="G218" s="86">
        <v>1</v>
      </c>
      <c r="H218" s="103">
        <f t="shared" si="17"/>
        <v>3348</v>
      </c>
      <c r="I218" s="173"/>
    </row>
    <row r="219" spans="2:9" ht="15.6" x14ac:dyDescent="0.3">
      <c r="B219" s="284"/>
      <c r="C219" s="50" t="s">
        <v>248</v>
      </c>
      <c r="D219" s="86">
        <v>125</v>
      </c>
      <c r="E219" s="86">
        <v>3</v>
      </c>
      <c r="F219" s="86">
        <f t="shared" si="16"/>
        <v>375</v>
      </c>
      <c r="G219" s="86">
        <v>1</v>
      </c>
      <c r="H219" s="103">
        <f t="shared" si="17"/>
        <v>1500</v>
      </c>
      <c r="I219" s="173"/>
    </row>
    <row r="220" spans="2:9" ht="15.6" x14ac:dyDescent="0.3">
      <c r="B220" s="285"/>
      <c r="C220" s="50" t="s">
        <v>252</v>
      </c>
      <c r="D220" s="86">
        <v>114</v>
      </c>
      <c r="E220" s="86">
        <v>3</v>
      </c>
      <c r="F220" s="86">
        <f t="shared" si="16"/>
        <v>342</v>
      </c>
      <c r="G220" s="86">
        <v>1</v>
      </c>
      <c r="H220" s="103">
        <f t="shared" si="17"/>
        <v>1368</v>
      </c>
      <c r="I220" s="173"/>
    </row>
    <row r="221" spans="2:9" ht="15.6" x14ac:dyDescent="0.3">
      <c r="B221" s="282" t="s">
        <v>253</v>
      </c>
      <c r="C221" s="50" t="s">
        <v>254</v>
      </c>
      <c r="D221" s="86">
        <v>1048</v>
      </c>
      <c r="E221" s="86">
        <v>3</v>
      </c>
      <c r="F221" s="86">
        <f>D221*E221</f>
        <v>3144</v>
      </c>
      <c r="G221" s="86">
        <v>1</v>
      </c>
      <c r="H221" s="103">
        <f t="shared" si="17"/>
        <v>12576</v>
      </c>
      <c r="I221" s="173"/>
    </row>
    <row r="222" spans="2:9" ht="15.6" x14ac:dyDescent="0.3">
      <c r="B222" s="282"/>
      <c r="C222" s="50" t="s">
        <v>254</v>
      </c>
      <c r="D222" s="86">
        <v>1048</v>
      </c>
      <c r="E222" s="86">
        <v>3</v>
      </c>
      <c r="F222" s="86">
        <f>D222*E222</f>
        <v>3144</v>
      </c>
      <c r="G222" s="86">
        <v>1</v>
      </c>
      <c r="H222" s="103">
        <f t="shared" si="17"/>
        <v>12576</v>
      </c>
      <c r="I222" s="173"/>
    </row>
    <row r="223" spans="2:9" ht="15.6" x14ac:dyDescent="0.3">
      <c r="B223" s="227" t="s">
        <v>49</v>
      </c>
      <c r="C223" s="228"/>
      <c r="D223" s="229">
        <v>7525</v>
      </c>
      <c r="E223" s="229">
        <v>3</v>
      </c>
      <c r="F223" s="229">
        <f>D223*E223</f>
        <v>22575</v>
      </c>
      <c r="G223" s="229">
        <v>1</v>
      </c>
      <c r="H223" s="224">
        <f t="shared" si="17"/>
        <v>90300</v>
      </c>
      <c r="I223" s="173"/>
    </row>
    <row r="224" spans="2:9" ht="31.2" x14ac:dyDescent="0.3">
      <c r="B224" s="51"/>
      <c r="C224" s="51"/>
      <c r="D224" s="51"/>
      <c r="E224" s="51"/>
      <c r="F224" s="51"/>
      <c r="G224" s="225" t="s">
        <v>196</v>
      </c>
      <c r="H224" s="226">
        <f>SUM(H205:H222)</f>
        <v>80784</v>
      </c>
      <c r="I224" s="175"/>
    </row>
    <row r="225" spans="2:9" x14ac:dyDescent="0.3">
      <c r="B225" s="39"/>
    </row>
    <row r="226" spans="2:9" ht="15.6" x14ac:dyDescent="0.3">
      <c r="B226" s="282" t="s">
        <v>138</v>
      </c>
      <c r="C226" s="50" t="s">
        <v>255</v>
      </c>
      <c r="D226" s="86">
        <v>357</v>
      </c>
      <c r="E226" s="86">
        <v>3</v>
      </c>
      <c r="F226" s="86">
        <f>D226*E226</f>
        <v>1071</v>
      </c>
      <c r="G226" s="86">
        <v>1</v>
      </c>
      <c r="H226" s="103">
        <f>F226*G226*4</f>
        <v>4284</v>
      </c>
      <c r="I226" s="203"/>
    </row>
    <row r="227" spans="2:9" ht="15.6" x14ac:dyDescent="0.3">
      <c r="B227" s="282"/>
      <c r="C227" s="50" t="s">
        <v>256</v>
      </c>
      <c r="D227" s="86">
        <v>316</v>
      </c>
      <c r="E227" s="86">
        <v>3</v>
      </c>
      <c r="F227" s="86">
        <f t="shared" ref="F227:F250" si="18">D227*E227</f>
        <v>948</v>
      </c>
      <c r="G227" s="86">
        <v>1</v>
      </c>
      <c r="H227" s="103">
        <f t="shared" ref="H227:H252" si="19">F227*G227*4</f>
        <v>3792</v>
      </c>
      <c r="I227" s="203"/>
    </row>
    <row r="228" spans="2:9" ht="15.6" x14ac:dyDescent="0.3">
      <c r="B228" s="282"/>
      <c r="C228" s="50" t="s">
        <v>257</v>
      </c>
      <c r="D228" s="86">
        <v>316</v>
      </c>
      <c r="E228" s="86">
        <v>3</v>
      </c>
      <c r="F228" s="86">
        <f t="shared" si="18"/>
        <v>948</v>
      </c>
      <c r="G228" s="86">
        <v>1</v>
      </c>
      <c r="H228" s="103">
        <f t="shared" si="19"/>
        <v>3792</v>
      </c>
      <c r="I228" s="203"/>
    </row>
    <row r="229" spans="2:9" ht="15.6" x14ac:dyDescent="0.3">
      <c r="B229" s="282"/>
      <c r="C229" s="50" t="s">
        <v>258</v>
      </c>
      <c r="D229" s="86">
        <v>316</v>
      </c>
      <c r="E229" s="86">
        <v>3</v>
      </c>
      <c r="F229" s="86">
        <f t="shared" si="18"/>
        <v>948</v>
      </c>
      <c r="G229" s="86">
        <v>1</v>
      </c>
      <c r="H229" s="103">
        <f t="shared" si="19"/>
        <v>3792</v>
      </c>
      <c r="I229" s="203"/>
    </row>
    <row r="230" spans="2:9" ht="15.6" x14ac:dyDescent="0.3">
      <c r="B230" s="282"/>
      <c r="C230" s="50" t="s">
        <v>259</v>
      </c>
      <c r="D230" s="86">
        <v>316</v>
      </c>
      <c r="E230" s="86">
        <v>3</v>
      </c>
      <c r="F230" s="86">
        <f t="shared" si="18"/>
        <v>948</v>
      </c>
      <c r="G230" s="86">
        <v>1</v>
      </c>
      <c r="H230" s="103">
        <f t="shared" si="19"/>
        <v>3792</v>
      </c>
      <c r="I230" s="203"/>
    </row>
    <row r="231" spans="2:9" ht="15.6" x14ac:dyDescent="0.3">
      <c r="B231" s="282"/>
      <c r="C231" s="50" t="s">
        <v>260</v>
      </c>
      <c r="D231" s="86">
        <v>557</v>
      </c>
      <c r="E231" s="86">
        <v>3</v>
      </c>
      <c r="F231" s="86">
        <f t="shared" si="18"/>
        <v>1671</v>
      </c>
      <c r="G231" s="86">
        <v>1</v>
      </c>
      <c r="H231" s="103">
        <f t="shared" si="19"/>
        <v>6684</v>
      </c>
      <c r="I231" s="203"/>
    </row>
    <row r="232" spans="2:9" ht="15.6" x14ac:dyDescent="0.3">
      <c r="B232" s="282"/>
      <c r="C232" s="50" t="s">
        <v>261</v>
      </c>
      <c r="D232" s="86">
        <v>157</v>
      </c>
      <c r="E232" s="86">
        <v>3</v>
      </c>
      <c r="F232" s="86">
        <f t="shared" si="18"/>
        <v>471</v>
      </c>
      <c r="G232" s="86">
        <v>1</v>
      </c>
      <c r="H232" s="103">
        <f t="shared" si="19"/>
        <v>1884</v>
      </c>
      <c r="I232" s="203"/>
    </row>
    <row r="233" spans="2:9" ht="15.6" x14ac:dyDescent="0.3">
      <c r="B233" s="282"/>
      <c r="C233" s="50" t="s">
        <v>262</v>
      </c>
      <c r="D233" s="86">
        <v>213</v>
      </c>
      <c r="E233" s="86">
        <v>3</v>
      </c>
      <c r="F233" s="86">
        <f t="shared" si="18"/>
        <v>639</v>
      </c>
      <c r="G233" s="86">
        <v>1</v>
      </c>
      <c r="H233" s="103">
        <f t="shared" si="19"/>
        <v>2556</v>
      </c>
      <c r="I233" s="203"/>
    </row>
    <row r="234" spans="2:9" ht="15.6" x14ac:dyDescent="0.3">
      <c r="B234" s="282"/>
      <c r="C234" s="50" t="s">
        <v>263</v>
      </c>
      <c r="D234" s="86">
        <v>200</v>
      </c>
      <c r="E234" s="86">
        <v>3</v>
      </c>
      <c r="F234" s="86">
        <f t="shared" si="18"/>
        <v>600</v>
      </c>
      <c r="G234" s="86">
        <v>1</v>
      </c>
      <c r="H234" s="103">
        <f t="shared" si="19"/>
        <v>2400</v>
      </c>
      <c r="I234" s="203"/>
    </row>
    <row r="235" spans="2:9" ht="15.6" x14ac:dyDescent="0.3">
      <c r="B235" s="282"/>
      <c r="C235" s="50" t="s">
        <v>264</v>
      </c>
      <c r="D235" s="86">
        <v>61.8</v>
      </c>
      <c r="E235" s="86">
        <v>3</v>
      </c>
      <c r="F235" s="86">
        <f t="shared" si="18"/>
        <v>185.39999999999998</v>
      </c>
      <c r="G235" s="86">
        <v>1</v>
      </c>
      <c r="H235" s="103">
        <f t="shared" si="19"/>
        <v>741.59999999999991</v>
      </c>
      <c r="I235" s="203"/>
    </row>
    <row r="236" spans="2:9" ht="15.6" x14ac:dyDescent="0.3">
      <c r="B236" s="282"/>
      <c r="C236" s="50" t="s">
        <v>265</v>
      </c>
      <c r="D236" s="86">
        <v>272</v>
      </c>
      <c r="E236" s="86">
        <v>3</v>
      </c>
      <c r="F236" s="86">
        <f t="shared" si="18"/>
        <v>816</v>
      </c>
      <c r="G236" s="86">
        <v>1</v>
      </c>
      <c r="H236" s="103">
        <f t="shared" si="19"/>
        <v>3264</v>
      </c>
      <c r="I236" s="203"/>
    </row>
    <row r="237" spans="2:9" ht="15.6" x14ac:dyDescent="0.3">
      <c r="B237" s="282"/>
      <c r="C237" s="50" t="s">
        <v>266</v>
      </c>
      <c r="D237" s="86">
        <v>271</v>
      </c>
      <c r="E237" s="86">
        <v>3</v>
      </c>
      <c r="F237" s="86">
        <f t="shared" si="18"/>
        <v>813</v>
      </c>
      <c r="G237" s="86">
        <v>1</v>
      </c>
      <c r="H237" s="103">
        <f t="shared" si="19"/>
        <v>3252</v>
      </c>
      <c r="I237" s="203"/>
    </row>
    <row r="238" spans="2:9" ht="15.6" x14ac:dyDescent="0.3">
      <c r="B238" s="282"/>
      <c r="C238" s="50" t="s">
        <v>268</v>
      </c>
      <c r="D238" s="86">
        <v>523</v>
      </c>
      <c r="E238" s="86">
        <v>3</v>
      </c>
      <c r="F238" s="86">
        <f t="shared" si="18"/>
        <v>1569</v>
      </c>
      <c r="G238" s="86">
        <v>1</v>
      </c>
      <c r="H238" s="103">
        <f t="shared" si="19"/>
        <v>6276</v>
      </c>
      <c r="I238" s="203"/>
    </row>
    <row r="239" spans="2:9" ht="15.6" x14ac:dyDescent="0.3">
      <c r="B239" s="282"/>
      <c r="C239" s="50" t="s">
        <v>269</v>
      </c>
      <c r="D239" s="86">
        <v>383</v>
      </c>
      <c r="E239" s="86">
        <v>3</v>
      </c>
      <c r="F239" s="86">
        <f t="shared" si="18"/>
        <v>1149</v>
      </c>
      <c r="G239" s="86">
        <v>1</v>
      </c>
      <c r="H239" s="103">
        <f t="shared" si="19"/>
        <v>4596</v>
      </c>
      <c r="I239" s="203"/>
    </row>
    <row r="240" spans="2:9" ht="15.6" x14ac:dyDescent="0.3">
      <c r="B240" s="282"/>
      <c r="C240" s="50" t="s">
        <v>267</v>
      </c>
      <c r="D240" s="86">
        <v>317</v>
      </c>
      <c r="E240" s="86">
        <v>3</v>
      </c>
      <c r="F240" s="86">
        <f t="shared" si="18"/>
        <v>951</v>
      </c>
      <c r="G240" s="86">
        <v>1</v>
      </c>
      <c r="H240" s="103">
        <f t="shared" si="19"/>
        <v>3804</v>
      </c>
      <c r="I240" s="203"/>
    </row>
    <row r="241" spans="2:9" ht="15.6" x14ac:dyDescent="0.3">
      <c r="B241" s="282"/>
      <c r="C241" s="50" t="s">
        <v>270</v>
      </c>
      <c r="D241" s="86">
        <v>232</v>
      </c>
      <c r="E241" s="86">
        <v>3</v>
      </c>
      <c r="F241" s="86">
        <f t="shared" si="18"/>
        <v>696</v>
      </c>
      <c r="G241" s="86">
        <v>1</v>
      </c>
      <c r="H241" s="103">
        <f t="shared" si="19"/>
        <v>2784</v>
      </c>
      <c r="I241" s="203"/>
    </row>
    <row r="242" spans="2:9" ht="15.6" x14ac:dyDescent="0.3">
      <c r="B242" s="282"/>
      <c r="C242" s="50" t="s">
        <v>271</v>
      </c>
      <c r="D242" s="86">
        <v>85</v>
      </c>
      <c r="E242" s="86">
        <v>3</v>
      </c>
      <c r="F242" s="86">
        <f t="shared" si="18"/>
        <v>255</v>
      </c>
      <c r="G242" s="86">
        <v>1</v>
      </c>
      <c r="H242" s="103">
        <f t="shared" si="19"/>
        <v>1020</v>
      </c>
      <c r="I242" s="203"/>
    </row>
    <row r="243" spans="2:9" ht="15.6" x14ac:dyDescent="0.3">
      <c r="B243" s="282"/>
      <c r="C243" s="50" t="s">
        <v>272</v>
      </c>
      <c r="D243" s="86">
        <v>100</v>
      </c>
      <c r="E243" s="86">
        <v>3</v>
      </c>
      <c r="F243" s="86">
        <f t="shared" si="18"/>
        <v>300</v>
      </c>
      <c r="G243" s="86">
        <v>1</v>
      </c>
      <c r="H243" s="103">
        <f t="shared" si="19"/>
        <v>1200</v>
      </c>
      <c r="I243" s="203"/>
    </row>
    <row r="244" spans="2:9" ht="15.6" x14ac:dyDescent="0.3">
      <c r="B244" s="282"/>
      <c r="C244" s="50" t="s">
        <v>273</v>
      </c>
      <c r="D244" s="86">
        <v>95</v>
      </c>
      <c r="E244" s="86">
        <v>3</v>
      </c>
      <c r="F244" s="86">
        <f t="shared" si="18"/>
        <v>285</v>
      </c>
      <c r="G244" s="86">
        <v>1</v>
      </c>
      <c r="H244" s="103">
        <f t="shared" si="19"/>
        <v>1140</v>
      </c>
      <c r="I244" s="203"/>
    </row>
    <row r="245" spans="2:9" ht="15.6" x14ac:dyDescent="0.3">
      <c r="B245" s="282"/>
      <c r="C245" s="50" t="s">
        <v>274</v>
      </c>
      <c r="D245" s="86">
        <v>94</v>
      </c>
      <c r="E245" s="86">
        <v>3</v>
      </c>
      <c r="F245" s="86">
        <f t="shared" si="18"/>
        <v>282</v>
      </c>
      <c r="G245" s="86">
        <v>1</v>
      </c>
      <c r="H245" s="103">
        <f t="shared" si="19"/>
        <v>1128</v>
      </c>
      <c r="I245" s="203"/>
    </row>
    <row r="246" spans="2:9" ht="15.6" x14ac:dyDescent="0.3">
      <c r="B246" s="282"/>
      <c r="C246" s="50" t="s">
        <v>275</v>
      </c>
      <c r="D246" s="86">
        <v>114</v>
      </c>
      <c r="E246" s="86">
        <v>3</v>
      </c>
      <c r="F246" s="86">
        <f t="shared" si="18"/>
        <v>342</v>
      </c>
      <c r="G246" s="86">
        <v>1</v>
      </c>
      <c r="H246" s="103">
        <f t="shared" si="19"/>
        <v>1368</v>
      </c>
      <c r="I246" s="203"/>
    </row>
    <row r="247" spans="2:9" ht="15.6" x14ac:dyDescent="0.3">
      <c r="B247" s="282"/>
      <c r="C247" s="50" t="s">
        <v>276</v>
      </c>
      <c r="D247" s="86">
        <v>105</v>
      </c>
      <c r="E247" s="86">
        <v>3</v>
      </c>
      <c r="F247" s="86">
        <f t="shared" si="18"/>
        <v>315</v>
      </c>
      <c r="G247" s="86">
        <v>1</v>
      </c>
      <c r="H247" s="103">
        <f t="shared" si="19"/>
        <v>1260</v>
      </c>
      <c r="I247" s="203"/>
    </row>
    <row r="248" spans="2:9" ht="15.6" x14ac:dyDescent="0.3">
      <c r="B248" s="282"/>
      <c r="C248" s="50" t="s">
        <v>277</v>
      </c>
      <c r="D248" s="86">
        <v>111</v>
      </c>
      <c r="E248" s="86">
        <v>3</v>
      </c>
      <c r="F248" s="86">
        <f t="shared" si="18"/>
        <v>333</v>
      </c>
      <c r="G248" s="86">
        <v>1</v>
      </c>
      <c r="H248" s="103">
        <f t="shared" si="19"/>
        <v>1332</v>
      </c>
      <c r="I248" s="203"/>
    </row>
    <row r="249" spans="2:9" ht="15.6" x14ac:dyDescent="0.3">
      <c r="B249" s="282"/>
      <c r="C249" s="50" t="s">
        <v>278</v>
      </c>
      <c r="D249" s="86">
        <v>174</v>
      </c>
      <c r="E249" s="86">
        <v>3</v>
      </c>
      <c r="F249" s="86">
        <f t="shared" si="18"/>
        <v>522</v>
      </c>
      <c r="G249" s="86">
        <v>1</v>
      </c>
      <c r="H249" s="103">
        <f t="shared" si="19"/>
        <v>2088</v>
      </c>
      <c r="I249" s="203"/>
    </row>
    <row r="250" spans="2:9" ht="15.6" x14ac:dyDescent="0.3">
      <c r="B250" s="282"/>
      <c r="C250" s="50" t="s">
        <v>279</v>
      </c>
      <c r="D250" s="86">
        <v>113</v>
      </c>
      <c r="E250" s="86">
        <v>3</v>
      </c>
      <c r="F250" s="86">
        <f t="shared" si="18"/>
        <v>339</v>
      </c>
      <c r="G250" s="86">
        <v>1</v>
      </c>
      <c r="H250" s="103">
        <f t="shared" si="19"/>
        <v>1356</v>
      </c>
      <c r="I250" s="203"/>
    </row>
    <row r="251" spans="2:9" ht="15.6" x14ac:dyDescent="0.3">
      <c r="B251" s="282"/>
      <c r="C251" s="50" t="s">
        <v>280</v>
      </c>
      <c r="D251" s="86">
        <v>98</v>
      </c>
      <c r="E251" s="86">
        <v>3</v>
      </c>
      <c r="F251" s="86">
        <f>D251*E251</f>
        <v>294</v>
      </c>
      <c r="G251" s="86">
        <v>1</v>
      </c>
      <c r="H251" s="103">
        <f t="shared" si="19"/>
        <v>1176</v>
      </c>
      <c r="I251" s="203"/>
    </row>
    <row r="252" spans="2:9" ht="15.6" x14ac:dyDescent="0.3">
      <c r="B252" s="227" t="s">
        <v>138</v>
      </c>
      <c r="C252" s="228"/>
      <c r="D252" s="229">
        <v>8212</v>
      </c>
      <c r="E252" s="229">
        <v>3</v>
      </c>
      <c r="F252" s="229">
        <f>D252*E252</f>
        <v>24636</v>
      </c>
      <c r="G252" s="229">
        <v>1</v>
      </c>
      <c r="H252" s="224">
        <f t="shared" si="19"/>
        <v>98544</v>
      </c>
    </row>
    <row r="253" spans="2:9" ht="31.2" x14ac:dyDescent="0.3">
      <c r="G253" s="225" t="s">
        <v>196</v>
      </c>
      <c r="H253" s="226">
        <v>0</v>
      </c>
    </row>
    <row r="256" spans="2:9" ht="15.6" x14ac:dyDescent="0.3">
      <c r="C256" s="290" t="s">
        <v>341</v>
      </c>
      <c r="D256" s="290"/>
      <c r="E256" s="290"/>
      <c r="F256" s="290"/>
    </row>
    <row r="257" spans="3:10" ht="15" customHeight="1" x14ac:dyDescent="0.3">
      <c r="C257" s="209" t="s">
        <v>197</v>
      </c>
      <c r="D257" s="209" t="s">
        <v>198</v>
      </c>
      <c r="E257" s="209" t="s">
        <v>139</v>
      </c>
      <c r="F257" s="280" t="s">
        <v>200</v>
      </c>
      <c r="J257" s="4"/>
    </row>
    <row r="258" spans="3:10" ht="15.6" x14ac:dyDescent="0.3">
      <c r="C258" s="210" t="s">
        <v>199</v>
      </c>
      <c r="D258" s="210" t="s">
        <v>199</v>
      </c>
      <c r="E258" s="210" t="s">
        <v>199</v>
      </c>
      <c r="F258" s="281"/>
    </row>
    <row r="259" spans="3:10" ht="15.6" x14ac:dyDescent="0.3">
      <c r="C259" s="211">
        <f>SUM(H24,H42,H68,H82,H96,H117,H127,H140,H158,H179,H185)</f>
        <v>692717.88</v>
      </c>
      <c r="D259" s="211">
        <f>H252+H223</f>
        <v>188844</v>
      </c>
      <c r="E259" s="211">
        <f>H201</f>
        <v>277105.52</v>
      </c>
      <c r="F259" s="212">
        <f>C259+D259+E259</f>
        <v>1158667.3999999999</v>
      </c>
    </row>
    <row r="260" spans="3:10" x14ac:dyDescent="0.3">
      <c r="C260" s="38"/>
      <c r="D260" s="38"/>
      <c r="E260" s="38"/>
    </row>
    <row r="261" spans="3:10" x14ac:dyDescent="0.3">
      <c r="C261" s="38"/>
      <c r="D261" s="38"/>
      <c r="E261" s="38"/>
      <c r="F261" s="36"/>
    </row>
    <row r="262" spans="3:10" x14ac:dyDescent="0.3">
      <c r="C262" s="38"/>
      <c r="D262" s="38"/>
      <c r="E262" s="38"/>
      <c r="F262" s="36"/>
      <c r="G262" s="4"/>
    </row>
    <row r="263" spans="3:10" x14ac:dyDescent="0.3">
      <c r="C263" s="32"/>
      <c r="D263" s="32"/>
      <c r="E263" s="32"/>
      <c r="F263" s="32"/>
    </row>
    <row r="277" spans="10:10" x14ac:dyDescent="0.3">
      <c r="J277" s="8"/>
    </row>
    <row r="278" spans="10:10" x14ac:dyDescent="0.3">
      <c r="J278" s="8"/>
    </row>
    <row r="279" spans="10:10" x14ac:dyDescent="0.3">
      <c r="J279" s="8"/>
    </row>
    <row r="280" spans="10:10" x14ac:dyDescent="0.3">
      <c r="J280" s="8"/>
    </row>
    <row r="281" spans="10:10" x14ac:dyDescent="0.3">
      <c r="J281" s="8"/>
    </row>
    <row r="282" spans="10:10" x14ac:dyDescent="0.3">
      <c r="J282" s="8"/>
    </row>
    <row r="283" spans="10:10" x14ac:dyDescent="0.3">
      <c r="J283" s="8"/>
    </row>
    <row r="284" spans="10:10" x14ac:dyDescent="0.3">
      <c r="J284" s="8"/>
    </row>
    <row r="285" spans="10:10" x14ac:dyDescent="0.3">
      <c r="J285" s="8"/>
    </row>
    <row r="286" spans="10:10" x14ac:dyDescent="0.3">
      <c r="J286" s="8"/>
    </row>
    <row r="287" spans="10:10" x14ac:dyDescent="0.3">
      <c r="J287" s="8"/>
    </row>
    <row r="288" spans="10:10" x14ac:dyDescent="0.3">
      <c r="J288" s="8"/>
    </row>
    <row r="289" spans="10:10" x14ac:dyDescent="0.3">
      <c r="J289" s="8"/>
    </row>
    <row r="290" spans="10:10" x14ac:dyDescent="0.3">
      <c r="J290" s="8"/>
    </row>
    <row r="291" spans="10:10" x14ac:dyDescent="0.3">
      <c r="J291" s="8"/>
    </row>
    <row r="292" spans="10:10" x14ac:dyDescent="0.3">
      <c r="J292" s="8"/>
    </row>
    <row r="293" spans="10:10" x14ac:dyDescent="0.3">
      <c r="J293" s="8"/>
    </row>
    <row r="294" spans="10:10" x14ac:dyDescent="0.3">
      <c r="J294" s="8"/>
    </row>
    <row r="295" spans="10:10" x14ac:dyDescent="0.3">
      <c r="J295" s="8"/>
    </row>
    <row r="296" spans="10:10" x14ac:dyDescent="0.3">
      <c r="J296" s="8"/>
    </row>
    <row r="297" spans="10:10" x14ac:dyDescent="0.3">
      <c r="J297" s="8"/>
    </row>
    <row r="298" spans="10:10" x14ac:dyDescent="0.3">
      <c r="J298" s="8"/>
    </row>
    <row r="299" spans="10:10" x14ac:dyDescent="0.3">
      <c r="J299" s="8"/>
    </row>
    <row r="300" spans="10:10" x14ac:dyDescent="0.3">
      <c r="J300" s="8"/>
    </row>
    <row r="301" spans="10:10" x14ac:dyDescent="0.3">
      <c r="J301" s="8"/>
    </row>
    <row r="302" spans="10:10" x14ac:dyDescent="0.3">
      <c r="J302" s="8"/>
    </row>
    <row r="303" spans="10:10" x14ac:dyDescent="0.3">
      <c r="J303" s="8"/>
    </row>
    <row r="304" spans="10:10" x14ac:dyDescent="0.3">
      <c r="J304" s="8"/>
    </row>
    <row r="305" spans="10:10" x14ac:dyDescent="0.3">
      <c r="J305" s="8"/>
    </row>
    <row r="306" spans="10:10" x14ac:dyDescent="0.3">
      <c r="J306" s="8"/>
    </row>
    <row r="307" spans="10:10" x14ac:dyDescent="0.3">
      <c r="J307" s="8"/>
    </row>
    <row r="308" spans="10:10" x14ac:dyDescent="0.3">
      <c r="J308" s="8"/>
    </row>
    <row r="309" spans="10:10" x14ac:dyDescent="0.3">
      <c r="J309" s="8"/>
    </row>
    <row r="310" spans="10:10" x14ac:dyDescent="0.3">
      <c r="J310" s="8"/>
    </row>
    <row r="311" spans="10:10" x14ac:dyDescent="0.3">
      <c r="J311" s="8"/>
    </row>
    <row r="312" spans="10:10" x14ac:dyDescent="0.3">
      <c r="J312" s="8"/>
    </row>
    <row r="313" spans="10:10" x14ac:dyDescent="0.3">
      <c r="J313" s="8"/>
    </row>
    <row r="314" spans="10:10" x14ac:dyDescent="0.3">
      <c r="J314" s="8"/>
    </row>
    <row r="315" spans="10:10" x14ac:dyDescent="0.3">
      <c r="J315" s="8"/>
    </row>
    <row r="316" spans="10:10" x14ac:dyDescent="0.3">
      <c r="J316" s="8"/>
    </row>
    <row r="317" spans="10:10" x14ac:dyDescent="0.3">
      <c r="J317" s="8"/>
    </row>
    <row r="318" spans="10:10" x14ac:dyDescent="0.3">
      <c r="J318" s="8"/>
    </row>
    <row r="319" spans="10:10" x14ac:dyDescent="0.3">
      <c r="J319" s="8"/>
    </row>
    <row r="320" spans="10:10" x14ac:dyDescent="0.3">
      <c r="J320" s="8"/>
    </row>
    <row r="321" spans="10:10" x14ac:dyDescent="0.3">
      <c r="J321" s="8"/>
    </row>
    <row r="322" spans="10:10" x14ac:dyDescent="0.3">
      <c r="J322" s="8"/>
    </row>
    <row r="323" spans="10:10" x14ac:dyDescent="0.3">
      <c r="J323" s="8"/>
    </row>
    <row r="324" spans="10:10" x14ac:dyDescent="0.3">
      <c r="J324" s="8"/>
    </row>
    <row r="325" spans="10:10" x14ac:dyDescent="0.3">
      <c r="J325" s="8"/>
    </row>
    <row r="326" spans="10:10" x14ac:dyDescent="0.3">
      <c r="J326" s="8"/>
    </row>
    <row r="327" spans="10:10" x14ac:dyDescent="0.3">
      <c r="J327" s="8"/>
    </row>
    <row r="328" spans="10:10" x14ac:dyDescent="0.3">
      <c r="J328" s="8"/>
    </row>
    <row r="329" spans="10:10" x14ac:dyDescent="0.3">
      <c r="J329" s="8"/>
    </row>
    <row r="330" spans="10:10" x14ac:dyDescent="0.3">
      <c r="J330" s="8"/>
    </row>
    <row r="331" spans="10:10" x14ac:dyDescent="0.3">
      <c r="J331" s="8"/>
    </row>
    <row r="332" spans="10:10" x14ac:dyDescent="0.3">
      <c r="J332" s="8"/>
    </row>
    <row r="333" spans="10:10" x14ac:dyDescent="0.3">
      <c r="J333" s="8"/>
    </row>
    <row r="334" spans="10:10" x14ac:dyDescent="0.3">
      <c r="J334" s="8"/>
    </row>
    <row r="335" spans="10:10" x14ac:dyDescent="0.3">
      <c r="J335" s="8"/>
    </row>
    <row r="336" spans="10:10" x14ac:dyDescent="0.3">
      <c r="J336" s="8"/>
    </row>
    <row r="337" spans="10:10" x14ac:dyDescent="0.3">
      <c r="J337" s="8"/>
    </row>
    <row r="338" spans="10:10" x14ac:dyDescent="0.3">
      <c r="J338" s="8"/>
    </row>
    <row r="339" spans="10:10" x14ac:dyDescent="0.3">
      <c r="J339" s="8"/>
    </row>
    <row r="340" spans="10:10" x14ac:dyDescent="0.3">
      <c r="J340" s="8"/>
    </row>
    <row r="341" spans="10:10" x14ac:dyDescent="0.3">
      <c r="J341" s="8"/>
    </row>
    <row r="342" spans="10:10" x14ac:dyDescent="0.3">
      <c r="J342" s="8"/>
    </row>
    <row r="343" spans="10:10" x14ac:dyDescent="0.3">
      <c r="J343" s="8"/>
    </row>
    <row r="344" spans="10:10" x14ac:dyDescent="0.3">
      <c r="J344" s="8"/>
    </row>
    <row r="345" spans="10:10" x14ac:dyDescent="0.3">
      <c r="J345" s="8"/>
    </row>
    <row r="346" spans="10:10" x14ac:dyDescent="0.3">
      <c r="J346" s="8"/>
    </row>
    <row r="347" spans="10:10" x14ac:dyDescent="0.3">
      <c r="J347" s="8"/>
    </row>
    <row r="348" spans="10:10" x14ac:dyDescent="0.3">
      <c r="J348" s="8"/>
    </row>
    <row r="349" spans="10:10" x14ac:dyDescent="0.3">
      <c r="J349" s="8"/>
    </row>
    <row r="350" spans="10:10" x14ac:dyDescent="0.3">
      <c r="J350" s="8"/>
    </row>
    <row r="351" spans="10:10" x14ac:dyDescent="0.3">
      <c r="J351" s="8"/>
    </row>
    <row r="352" spans="10:10" x14ac:dyDescent="0.3">
      <c r="J352" s="8"/>
    </row>
    <row r="353" spans="10:10" x14ac:dyDescent="0.3">
      <c r="J353" s="8"/>
    </row>
    <row r="354" spans="10:10" x14ac:dyDescent="0.3">
      <c r="J354" s="8"/>
    </row>
    <row r="355" spans="10:10" x14ac:dyDescent="0.3">
      <c r="J355" s="8"/>
    </row>
    <row r="356" spans="10:10" x14ac:dyDescent="0.3">
      <c r="J356" s="8"/>
    </row>
    <row r="357" spans="10:10" x14ac:dyDescent="0.3">
      <c r="J357" s="8"/>
    </row>
    <row r="358" spans="10:10" x14ac:dyDescent="0.3">
      <c r="J358" s="8"/>
    </row>
    <row r="359" spans="10:10" x14ac:dyDescent="0.3">
      <c r="J359" s="8"/>
    </row>
    <row r="360" spans="10:10" x14ac:dyDescent="0.3">
      <c r="J360" s="8"/>
    </row>
    <row r="361" spans="10:10" x14ac:dyDescent="0.3">
      <c r="J361" s="8"/>
    </row>
    <row r="362" spans="10:10" x14ac:dyDescent="0.3">
      <c r="J362" s="8"/>
    </row>
    <row r="363" spans="10:10" x14ac:dyDescent="0.3">
      <c r="J363" s="8"/>
    </row>
    <row r="364" spans="10:10" x14ac:dyDescent="0.3">
      <c r="J364" s="8"/>
    </row>
    <row r="365" spans="10:10" x14ac:dyDescent="0.3">
      <c r="J365" s="8"/>
    </row>
    <row r="366" spans="10:10" x14ac:dyDescent="0.3">
      <c r="J366" s="8"/>
    </row>
    <row r="367" spans="10:10" x14ac:dyDescent="0.3">
      <c r="J367" s="8"/>
    </row>
    <row r="368" spans="10:10" ht="20.25" customHeight="1" x14ac:dyDescent="0.3">
      <c r="J368" s="8"/>
    </row>
    <row r="369" spans="10:10" ht="18" customHeight="1" x14ac:dyDescent="0.3">
      <c r="J369" s="8"/>
    </row>
    <row r="370" spans="10:10" ht="18.75" customHeight="1" x14ac:dyDescent="0.3">
      <c r="J370" s="8"/>
    </row>
    <row r="371" spans="10:10" ht="18.75" customHeight="1" x14ac:dyDescent="0.3">
      <c r="J371" s="8"/>
    </row>
    <row r="372" spans="10:10" x14ac:dyDescent="0.3">
      <c r="J372" s="8"/>
    </row>
    <row r="373" spans="10:10" x14ac:dyDescent="0.3">
      <c r="J373" s="8"/>
    </row>
    <row r="374" spans="10:10" x14ac:dyDescent="0.3">
      <c r="J374" s="8"/>
    </row>
    <row r="375" spans="10:10" x14ac:dyDescent="0.3">
      <c r="J375" s="8"/>
    </row>
    <row r="376" spans="10:10" x14ac:dyDescent="0.3">
      <c r="J376" s="8"/>
    </row>
    <row r="377" spans="10:10" x14ac:dyDescent="0.3">
      <c r="J377" s="8"/>
    </row>
    <row r="378" spans="10:10" x14ac:dyDescent="0.3">
      <c r="J378" s="8"/>
    </row>
    <row r="379" spans="10:10" x14ac:dyDescent="0.3">
      <c r="J379" s="8"/>
    </row>
    <row r="380" spans="10:10" x14ac:dyDescent="0.3">
      <c r="J380" s="8"/>
    </row>
    <row r="381" spans="10:10" x14ac:dyDescent="0.3">
      <c r="J381" s="8"/>
    </row>
    <row r="382" spans="10:10" x14ac:dyDescent="0.3">
      <c r="J382" s="8"/>
    </row>
    <row r="383" spans="10:10" x14ac:dyDescent="0.3">
      <c r="J383" s="8"/>
    </row>
    <row r="384" spans="10:10" x14ac:dyDescent="0.3">
      <c r="J384" s="8"/>
    </row>
    <row r="385" spans="10:10" x14ac:dyDescent="0.3">
      <c r="J385" s="8"/>
    </row>
    <row r="386" spans="10:10" x14ac:dyDescent="0.3">
      <c r="J386" s="8"/>
    </row>
    <row r="387" spans="10:10" x14ac:dyDescent="0.3">
      <c r="J387" s="8"/>
    </row>
    <row r="388" spans="10:10" x14ac:dyDescent="0.3">
      <c r="J388" s="8"/>
    </row>
    <row r="389" spans="10:10" x14ac:dyDescent="0.3">
      <c r="J389" s="8"/>
    </row>
    <row r="390" spans="10:10" x14ac:dyDescent="0.3">
      <c r="J390" s="8"/>
    </row>
    <row r="391" spans="10:10" x14ac:dyDescent="0.3">
      <c r="J391" s="8"/>
    </row>
    <row r="392" spans="10:10" x14ac:dyDescent="0.3">
      <c r="J392" s="8"/>
    </row>
    <row r="393" spans="10:10" x14ac:dyDescent="0.3">
      <c r="J393" s="8"/>
    </row>
    <row r="394" spans="10:10" x14ac:dyDescent="0.3">
      <c r="J394" s="8"/>
    </row>
    <row r="395" spans="10:10" x14ac:dyDescent="0.3">
      <c r="J395" s="8"/>
    </row>
    <row r="396" spans="10:10" x14ac:dyDescent="0.3">
      <c r="J396" s="8"/>
    </row>
    <row r="397" spans="10:10" x14ac:dyDescent="0.3">
      <c r="J397" s="8"/>
    </row>
    <row r="398" spans="10:10" x14ac:dyDescent="0.3">
      <c r="J398" s="8"/>
    </row>
    <row r="399" spans="10:10" x14ac:dyDescent="0.3">
      <c r="J399" s="8"/>
    </row>
    <row r="400" spans="10:10" x14ac:dyDescent="0.3">
      <c r="J400" s="8"/>
    </row>
    <row r="401" spans="10:10" x14ac:dyDescent="0.3">
      <c r="J401" s="8"/>
    </row>
    <row r="402" spans="10:10" ht="23.25" customHeight="1" x14ac:dyDescent="0.3">
      <c r="J402" s="8"/>
    </row>
    <row r="403" spans="10:10" ht="24" customHeight="1" x14ac:dyDescent="0.3">
      <c r="J403" s="8"/>
    </row>
    <row r="404" spans="10:10" ht="22.5" customHeight="1" x14ac:dyDescent="0.3">
      <c r="J404" s="8"/>
    </row>
    <row r="405" spans="10:10" ht="21" customHeight="1" x14ac:dyDescent="0.3">
      <c r="J405" s="8"/>
    </row>
    <row r="406" spans="10:10" x14ac:dyDescent="0.3">
      <c r="J406" s="8"/>
    </row>
    <row r="407" spans="10:10" x14ac:dyDescent="0.3">
      <c r="J407" s="8"/>
    </row>
    <row r="408" spans="10:10" x14ac:dyDescent="0.3">
      <c r="J408" s="8"/>
    </row>
    <row r="409" spans="10:10" x14ac:dyDescent="0.3">
      <c r="J409" s="8"/>
    </row>
    <row r="410" spans="10:10" x14ac:dyDescent="0.3">
      <c r="J410" s="8"/>
    </row>
    <row r="411" spans="10:10" x14ac:dyDescent="0.3">
      <c r="J411" s="8"/>
    </row>
    <row r="412" spans="10:10" x14ac:dyDescent="0.3">
      <c r="J412" s="8"/>
    </row>
    <row r="413" spans="10:10" x14ac:dyDescent="0.3">
      <c r="J413" s="8"/>
    </row>
    <row r="414" spans="10:10" x14ac:dyDescent="0.3">
      <c r="J414" s="8"/>
    </row>
    <row r="415" spans="10:10" x14ac:dyDescent="0.3">
      <c r="J415" s="8"/>
    </row>
    <row r="416" spans="10:10" ht="34.5" customHeight="1" x14ac:dyDescent="0.3">
      <c r="J416" s="8"/>
    </row>
    <row r="417" spans="10:10" ht="38.25" customHeight="1" x14ac:dyDescent="0.3">
      <c r="J417" s="8"/>
    </row>
    <row r="418" spans="10:10" x14ac:dyDescent="0.3">
      <c r="J418" s="10"/>
    </row>
    <row r="420" spans="10:10" x14ac:dyDescent="0.3">
      <c r="J420" s="6"/>
    </row>
    <row r="421" spans="10:10" x14ac:dyDescent="0.3">
      <c r="J421" s="9"/>
    </row>
    <row r="422" spans="10:10" x14ac:dyDescent="0.3">
      <c r="J422" s="8"/>
    </row>
    <row r="423" spans="10:10" x14ac:dyDescent="0.3">
      <c r="J423" s="8"/>
    </row>
    <row r="424" spans="10:10" x14ac:dyDescent="0.3">
      <c r="J424" s="8"/>
    </row>
    <row r="425" spans="10:10" x14ac:dyDescent="0.3">
      <c r="J425" s="8"/>
    </row>
    <row r="426" spans="10:10" x14ac:dyDescent="0.3">
      <c r="J426" s="8"/>
    </row>
    <row r="427" spans="10:10" x14ac:dyDescent="0.3">
      <c r="J427" s="8"/>
    </row>
    <row r="428" spans="10:10" x14ac:dyDescent="0.3">
      <c r="J428" s="8"/>
    </row>
    <row r="429" spans="10:10" x14ac:dyDescent="0.3">
      <c r="J429" s="8"/>
    </row>
    <row r="430" spans="10:10" x14ac:dyDescent="0.3">
      <c r="J430" s="8"/>
    </row>
    <row r="431" spans="10:10" ht="15.75" customHeight="1" x14ac:dyDescent="0.3">
      <c r="J431" s="8"/>
    </row>
    <row r="432" spans="10:10" x14ac:dyDescent="0.3">
      <c r="J432" s="8"/>
    </row>
    <row r="433" spans="10:10" x14ac:dyDescent="0.3">
      <c r="J433" s="8"/>
    </row>
    <row r="434" spans="10:10" x14ac:dyDescent="0.3">
      <c r="J434" s="8"/>
    </row>
    <row r="435" spans="10:10" x14ac:dyDescent="0.3">
      <c r="J435" s="8"/>
    </row>
    <row r="436" spans="10:10" x14ac:dyDescent="0.3">
      <c r="J436" s="8"/>
    </row>
    <row r="437" spans="10:10" x14ac:dyDescent="0.3">
      <c r="J437" s="8"/>
    </row>
    <row r="438" spans="10:10" x14ac:dyDescent="0.3">
      <c r="J438" s="8"/>
    </row>
    <row r="439" spans="10:10" x14ac:dyDescent="0.3">
      <c r="J439" s="8"/>
    </row>
    <row r="440" spans="10:10" x14ac:dyDescent="0.3">
      <c r="J440" s="8"/>
    </row>
    <row r="441" spans="10:10" x14ac:dyDescent="0.3">
      <c r="J441" s="8"/>
    </row>
    <row r="442" spans="10:10" x14ac:dyDescent="0.3">
      <c r="J442" s="8"/>
    </row>
    <row r="443" spans="10:10" x14ac:dyDescent="0.3">
      <c r="J443" s="8"/>
    </row>
    <row r="444" spans="10:10" x14ac:dyDescent="0.3">
      <c r="J444" s="8"/>
    </row>
    <row r="445" spans="10:10" x14ac:dyDescent="0.3">
      <c r="J445" s="8"/>
    </row>
    <row r="446" spans="10:10" x14ac:dyDescent="0.3">
      <c r="J446" s="8"/>
    </row>
    <row r="447" spans="10:10" x14ac:dyDescent="0.3">
      <c r="J447" s="8"/>
    </row>
    <row r="448" spans="10:10" x14ac:dyDescent="0.3">
      <c r="J448" s="8"/>
    </row>
    <row r="449" spans="10:10" x14ac:dyDescent="0.3">
      <c r="J449" s="8"/>
    </row>
    <row r="450" spans="10:10" x14ac:dyDescent="0.3">
      <c r="J450" s="8"/>
    </row>
    <row r="451" spans="10:10" x14ac:dyDescent="0.3">
      <c r="J451" s="8"/>
    </row>
    <row r="452" spans="10:10" x14ac:dyDescent="0.3">
      <c r="J452" s="8"/>
    </row>
    <row r="453" spans="10:10" x14ac:dyDescent="0.3">
      <c r="J453" s="8"/>
    </row>
    <row r="454" spans="10:10" x14ac:dyDescent="0.3">
      <c r="J454" s="8"/>
    </row>
    <row r="455" spans="10:10" x14ac:dyDescent="0.3">
      <c r="J455" s="8"/>
    </row>
    <row r="456" spans="10:10" x14ac:dyDescent="0.3">
      <c r="J456" s="8"/>
    </row>
    <row r="457" spans="10:10" x14ac:dyDescent="0.3">
      <c r="J457" s="8"/>
    </row>
    <row r="458" spans="10:10" x14ac:dyDescent="0.3">
      <c r="J458" s="8"/>
    </row>
    <row r="459" spans="10:10" x14ac:dyDescent="0.3">
      <c r="J459" s="8"/>
    </row>
    <row r="460" spans="10:10" x14ac:dyDescent="0.3">
      <c r="J460" s="8"/>
    </row>
    <row r="461" spans="10:10" x14ac:dyDescent="0.3">
      <c r="J461" s="8"/>
    </row>
    <row r="462" spans="10:10" x14ac:dyDescent="0.3">
      <c r="J462" s="8"/>
    </row>
    <row r="463" spans="10:10" x14ac:dyDescent="0.3">
      <c r="J463" s="8"/>
    </row>
    <row r="464" spans="10:10" x14ac:dyDescent="0.3">
      <c r="J464" s="8"/>
    </row>
    <row r="465" spans="10:10" x14ac:dyDescent="0.3">
      <c r="J465" s="8"/>
    </row>
    <row r="466" spans="10:10" x14ac:dyDescent="0.3">
      <c r="J466" s="8"/>
    </row>
    <row r="467" spans="10:10" x14ac:dyDescent="0.3">
      <c r="J467" s="8"/>
    </row>
    <row r="468" spans="10:10" x14ac:dyDescent="0.3">
      <c r="J468" s="8"/>
    </row>
    <row r="469" spans="10:10" x14ac:dyDescent="0.3">
      <c r="J469" s="8"/>
    </row>
    <row r="470" spans="10:10" x14ac:dyDescent="0.3">
      <c r="J470" s="8"/>
    </row>
    <row r="471" spans="10:10" x14ac:dyDescent="0.3">
      <c r="J471" s="8"/>
    </row>
    <row r="472" spans="10:10" ht="15" customHeight="1" x14ac:dyDescent="0.3">
      <c r="J472" s="8"/>
    </row>
    <row r="473" spans="10:10" x14ac:dyDescent="0.3">
      <c r="J473" s="8"/>
    </row>
    <row r="474" spans="10:10" x14ac:dyDescent="0.3">
      <c r="J474" s="8"/>
    </row>
    <row r="475" spans="10:10" x14ac:dyDescent="0.3">
      <c r="J475" s="8"/>
    </row>
    <row r="476" spans="10:10" x14ac:dyDescent="0.3">
      <c r="J476" s="8"/>
    </row>
    <row r="477" spans="10:10" x14ac:dyDescent="0.3">
      <c r="J477" s="8"/>
    </row>
    <row r="478" spans="10:10" x14ac:dyDescent="0.3">
      <c r="J478" s="8"/>
    </row>
    <row r="479" spans="10:10" x14ac:dyDescent="0.3">
      <c r="J479" s="8"/>
    </row>
    <row r="480" spans="10:10" x14ac:dyDescent="0.3">
      <c r="J480" s="8"/>
    </row>
    <row r="481" spans="10:10" x14ac:dyDescent="0.3">
      <c r="J481" s="8"/>
    </row>
    <row r="482" spans="10:10" x14ac:dyDescent="0.3">
      <c r="J482" s="8"/>
    </row>
    <row r="483" spans="10:10" x14ac:dyDescent="0.3">
      <c r="J483" s="8"/>
    </row>
    <row r="484" spans="10:10" x14ac:dyDescent="0.3">
      <c r="J484" s="8"/>
    </row>
    <row r="485" spans="10:10" x14ac:dyDescent="0.3">
      <c r="J485" s="8"/>
    </row>
    <row r="486" spans="10:10" x14ac:dyDescent="0.3">
      <c r="J486" s="8"/>
    </row>
    <row r="487" spans="10:10" x14ac:dyDescent="0.3">
      <c r="J487" s="8"/>
    </row>
    <row r="488" spans="10:10" x14ac:dyDescent="0.3">
      <c r="J488" s="8"/>
    </row>
    <row r="489" spans="10:10" x14ac:dyDescent="0.3">
      <c r="J489" s="8"/>
    </row>
    <row r="490" spans="10:10" x14ac:dyDescent="0.3">
      <c r="J490" s="8"/>
    </row>
    <row r="491" spans="10:10" x14ac:dyDescent="0.3">
      <c r="J491" s="8"/>
    </row>
    <row r="492" spans="10:10" x14ac:dyDescent="0.3">
      <c r="J492" s="8"/>
    </row>
    <row r="493" spans="10:10" x14ac:dyDescent="0.3">
      <c r="J493" s="8"/>
    </row>
    <row r="494" spans="10:10" x14ac:dyDescent="0.3">
      <c r="J494" s="8"/>
    </row>
    <row r="495" spans="10:10" x14ac:dyDescent="0.3">
      <c r="J495" s="8"/>
    </row>
    <row r="496" spans="10:10" x14ac:dyDescent="0.3">
      <c r="J496" s="8"/>
    </row>
    <row r="497" spans="10:10" x14ac:dyDescent="0.3">
      <c r="J497" s="8"/>
    </row>
    <row r="498" spans="10:10" x14ac:dyDescent="0.3">
      <c r="J498" s="8"/>
    </row>
    <row r="499" spans="10:10" x14ac:dyDescent="0.3">
      <c r="J499" s="8"/>
    </row>
    <row r="500" spans="10:10" x14ac:dyDescent="0.3">
      <c r="J500" s="8"/>
    </row>
    <row r="501" spans="10:10" x14ac:dyDescent="0.3">
      <c r="J501" s="8"/>
    </row>
    <row r="502" spans="10:10" x14ac:dyDescent="0.3">
      <c r="J502" s="8"/>
    </row>
    <row r="503" spans="10:10" x14ac:dyDescent="0.3">
      <c r="J503" s="8"/>
    </row>
    <row r="504" spans="10:10" x14ac:dyDescent="0.3">
      <c r="J504" s="8"/>
    </row>
    <row r="505" spans="10:10" x14ac:dyDescent="0.3">
      <c r="J505" s="8"/>
    </row>
    <row r="506" spans="10:10" x14ac:dyDescent="0.3">
      <c r="J506" s="8"/>
    </row>
    <row r="507" spans="10:10" x14ac:dyDescent="0.3">
      <c r="J507" s="8"/>
    </row>
    <row r="508" spans="10:10" x14ac:dyDescent="0.3">
      <c r="J508" s="8"/>
    </row>
    <row r="509" spans="10:10" x14ac:dyDescent="0.3">
      <c r="J509" s="8"/>
    </row>
    <row r="510" spans="10:10" x14ac:dyDescent="0.3">
      <c r="J510" s="8"/>
    </row>
    <row r="511" spans="10:10" x14ac:dyDescent="0.3">
      <c r="J511" s="8"/>
    </row>
    <row r="512" spans="10:10" x14ac:dyDescent="0.3">
      <c r="J512" s="8"/>
    </row>
    <row r="513" spans="10:10" x14ac:dyDescent="0.3">
      <c r="J513" s="8"/>
    </row>
    <row r="514" spans="10:10" x14ac:dyDescent="0.3">
      <c r="J514" s="8"/>
    </row>
    <row r="515" spans="10:10" x14ac:dyDescent="0.3">
      <c r="J515" s="8"/>
    </row>
    <row r="516" spans="10:10" x14ac:dyDescent="0.3">
      <c r="J516" s="8"/>
    </row>
    <row r="517" spans="10:10" x14ac:dyDescent="0.3">
      <c r="J517" s="8"/>
    </row>
    <row r="518" spans="10:10" x14ac:dyDescent="0.3">
      <c r="J518" s="8"/>
    </row>
    <row r="519" spans="10:10" x14ac:dyDescent="0.3">
      <c r="J519" s="8"/>
    </row>
    <row r="520" spans="10:10" x14ac:dyDescent="0.3">
      <c r="J520" s="8"/>
    </row>
    <row r="521" spans="10:10" x14ac:dyDescent="0.3">
      <c r="J521" s="8"/>
    </row>
    <row r="522" spans="10:10" ht="19.5" customHeight="1" x14ac:dyDescent="0.3">
      <c r="J522" s="8"/>
    </row>
    <row r="523" spans="10:10" ht="21" customHeight="1" x14ac:dyDescent="0.3">
      <c r="J523" s="8"/>
    </row>
    <row r="524" spans="10:10" ht="21.75" customHeight="1" x14ac:dyDescent="0.3">
      <c r="J524" s="8"/>
    </row>
    <row r="525" spans="10:10" ht="17.25" customHeight="1" x14ac:dyDescent="0.3">
      <c r="J525" s="8"/>
    </row>
    <row r="526" spans="10:10" ht="21.75" customHeight="1" x14ac:dyDescent="0.3">
      <c r="J526" s="8"/>
    </row>
    <row r="527" spans="10:10" ht="21" customHeight="1" x14ac:dyDescent="0.3">
      <c r="J527" s="8"/>
    </row>
    <row r="528" spans="10:10" x14ac:dyDescent="0.3">
      <c r="J528" s="8"/>
    </row>
    <row r="529" spans="10:11" x14ac:dyDescent="0.3">
      <c r="J529" s="8"/>
    </row>
    <row r="530" spans="10:11" x14ac:dyDescent="0.3">
      <c r="J530" s="8"/>
    </row>
    <row r="531" spans="10:11" x14ac:dyDescent="0.3">
      <c r="J531" s="8"/>
    </row>
    <row r="532" spans="10:11" x14ac:dyDescent="0.3">
      <c r="J532" s="8"/>
    </row>
    <row r="533" spans="10:11" x14ac:dyDescent="0.3">
      <c r="J533" s="8"/>
    </row>
    <row r="534" spans="10:11" x14ac:dyDescent="0.3">
      <c r="J534" s="8"/>
    </row>
    <row r="535" spans="10:11" x14ac:dyDescent="0.3">
      <c r="J535" s="8"/>
    </row>
    <row r="536" spans="10:11" x14ac:dyDescent="0.3">
      <c r="J536" s="8"/>
    </row>
    <row r="537" spans="10:11" x14ac:dyDescent="0.3">
      <c r="J537" s="8"/>
    </row>
    <row r="538" spans="10:11" x14ac:dyDescent="0.3">
      <c r="J538" s="8"/>
      <c r="K538" s="4"/>
    </row>
    <row r="539" spans="10:11" x14ac:dyDescent="0.3">
      <c r="J539" s="8"/>
    </row>
    <row r="540" spans="10:11" x14ac:dyDescent="0.3">
      <c r="J540" s="8"/>
    </row>
    <row r="541" spans="10:11" x14ac:dyDescent="0.3">
      <c r="J541" s="8"/>
    </row>
    <row r="542" spans="10:11" x14ac:dyDescent="0.3">
      <c r="J542" s="8"/>
    </row>
    <row r="543" spans="10:11" x14ac:dyDescent="0.3">
      <c r="J543" s="8"/>
    </row>
    <row r="544" spans="10:11" x14ac:dyDescent="0.3">
      <c r="J544" s="8"/>
    </row>
    <row r="545" spans="10:10" x14ac:dyDescent="0.3">
      <c r="J545" s="8"/>
    </row>
    <row r="546" spans="10:10" x14ac:dyDescent="0.3">
      <c r="J546" s="8"/>
    </row>
    <row r="547" spans="10:10" x14ac:dyDescent="0.3">
      <c r="J547" s="8"/>
    </row>
    <row r="548" spans="10:10" x14ac:dyDescent="0.3">
      <c r="J548" s="8"/>
    </row>
    <row r="549" spans="10:10" x14ac:dyDescent="0.3">
      <c r="J549" s="8"/>
    </row>
    <row r="550" spans="10:10" x14ac:dyDescent="0.3">
      <c r="J550" s="8"/>
    </row>
    <row r="551" spans="10:10" x14ac:dyDescent="0.3">
      <c r="J551" s="8"/>
    </row>
    <row r="552" spans="10:10" x14ac:dyDescent="0.3">
      <c r="J552" s="8"/>
    </row>
    <row r="553" spans="10:10" x14ac:dyDescent="0.3">
      <c r="J553" s="8"/>
    </row>
    <row r="554" spans="10:10" x14ac:dyDescent="0.3">
      <c r="J554" s="8"/>
    </row>
    <row r="555" spans="10:10" x14ac:dyDescent="0.3">
      <c r="J555" s="8"/>
    </row>
    <row r="556" spans="10:10" x14ac:dyDescent="0.3">
      <c r="J556" s="8"/>
    </row>
    <row r="557" spans="10:10" x14ac:dyDescent="0.3">
      <c r="J557" s="8"/>
    </row>
    <row r="558" spans="10:10" ht="21" customHeight="1" x14ac:dyDescent="0.3">
      <c r="J558" s="8"/>
    </row>
    <row r="559" spans="10:10" ht="20.25" customHeight="1" x14ac:dyDescent="0.3">
      <c r="J559" s="8"/>
    </row>
    <row r="560" spans="10:10" ht="21" customHeight="1" x14ac:dyDescent="0.3">
      <c r="J560" s="8"/>
    </row>
    <row r="561" spans="10:10" ht="20.25" customHeight="1" x14ac:dyDescent="0.3">
      <c r="J561" s="8"/>
    </row>
    <row r="562" spans="10:10" ht="24.75" customHeight="1" x14ac:dyDescent="0.3">
      <c r="J562" s="8"/>
    </row>
    <row r="563" spans="10:10" ht="22.5" customHeight="1" x14ac:dyDescent="0.3">
      <c r="J563" s="8"/>
    </row>
    <row r="564" spans="10:10" ht="24.75" customHeight="1" x14ac:dyDescent="0.3">
      <c r="J564" s="8"/>
    </row>
    <row r="565" spans="10:10" ht="24.75" customHeight="1" x14ac:dyDescent="0.3">
      <c r="J565" s="8"/>
    </row>
    <row r="566" spans="10:10" x14ac:dyDescent="0.3">
      <c r="J566" s="8"/>
    </row>
    <row r="567" spans="10:10" x14ac:dyDescent="0.3">
      <c r="J567" s="8"/>
    </row>
    <row r="568" spans="10:10" x14ac:dyDescent="0.3">
      <c r="J568" s="8"/>
    </row>
    <row r="569" spans="10:10" x14ac:dyDescent="0.3">
      <c r="J569" s="8"/>
    </row>
    <row r="570" spans="10:10" x14ac:dyDescent="0.3">
      <c r="J570" s="8"/>
    </row>
    <row r="571" spans="10:10" x14ac:dyDescent="0.3">
      <c r="J571" s="8"/>
    </row>
    <row r="572" spans="10:10" x14ac:dyDescent="0.3">
      <c r="J572" s="8"/>
    </row>
    <row r="573" spans="10:10" x14ac:dyDescent="0.3">
      <c r="J573" s="8"/>
    </row>
    <row r="574" spans="10:10" x14ac:dyDescent="0.3">
      <c r="J574" s="8"/>
    </row>
    <row r="575" spans="10:10" x14ac:dyDescent="0.3">
      <c r="J575" s="8"/>
    </row>
    <row r="576" spans="10:10" x14ac:dyDescent="0.3">
      <c r="J576" s="8"/>
    </row>
    <row r="577" spans="10:10" x14ac:dyDescent="0.3">
      <c r="J577" s="8"/>
    </row>
    <row r="578" spans="10:10" x14ac:dyDescent="0.3">
      <c r="J578" s="8"/>
    </row>
    <row r="579" spans="10:10" x14ac:dyDescent="0.3">
      <c r="J579" s="8"/>
    </row>
    <row r="580" spans="10:10" ht="18.75" customHeight="1" x14ac:dyDescent="0.3">
      <c r="J580" s="8"/>
    </row>
    <row r="581" spans="10:10" x14ac:dyDescent="0.3">
      <c r="J581" s="8"/>
    </row>
    <row r="582" spans="10:10" x14ac:dyDescent="0.3">
      <c r="J582" s="8"/>
    </row>
    <row r="583" spans="10:10" x14ac:dyDescent="0.3">
      <c r="J583" s="8"/>
    </row>
    <row r="584" spans="10:10" x14ac:dyDescent="0.3">
      <c r="J584" s="8"/>
    </row>
    <row r="585" spans="10:10" x14ac:dyDescent="0.3">
      <c r="J585" s="8"/>
    </row>
    <row r="586" spans="10:10" x14ac:dyDescent="0.3">
      <c r="J586" s="8"/>
    </row>
    <row r="587" spans="10:10" x14ac:dyDescent="0.3">
      <c r="J587" s="8"/>
    </row>
    <row r="588" spans="10:10" x14ac:dyDescent="0.3">
      <c r="J588" s="8"/>
    </row>
    <row r="589" spans="10:10" x14ac:dyDescent="0.3">
      <c r="J589" s="8"/>
    </row>
    <row r="590" spans="10:10" x14ac:dyDescent="0.3">
      <c r="J590" s="8"/>
    </row>
    <row r="591" spans="10:10" x14ac:dyDescent="0.3">
      <c r="J591" s="8"/>
    </row>
    <row r="592" spans="10:10" x14ac:dyDescent="0.3">
      <c r="J592" s="8"/>
    </row>
    <row r="593" spans="10:10" x14ac:dyDescent="0.3">
      <c r="J593" s="8"/>
    </row>
    <row r="594" spans="10:10" x14ac:dyDescent="0.3">
      <c r="J594" s="8"/>
    </row>
    <row r="595" spans="10:10" x14ac:dyDescent="0.3">
      <c r="J595" s="8"/>
    </row>
    <row r="596" spans="10:10" x14ac:dyDescent="0.3">
      <c r="J596" s="8"/>
    </row>
    <row r="597" spans="10:10" x14ac:dyDescent="0.3">
      <c r="J597" s="8"/>
    </row>
    <row r="598" spans="10:10" ht="18" customHeight="1" x14ac:dyDescent="0.3">
      <c r="J598" s="8"/>
    </row>
    <row r="599" spans="10:10" ht="18" customHeight="1" x14ac:dyDescent="0.3">
      <c r="J599" s="8"/>
    </row>
    <row r="600" spans="10:10" ht="15" customHeight="1" x14ac:dyDescent="0.3">
      <c r="J600" s="8"/>
    </row>
    <row r="601" spans="10:10" ht="16.5" customHeight="1" x14ac:dyDescent="0.3">
      <c r="J601" s="8"/>
    </row>
    <row r="602" spans="10:10" ht="18" customHeight="1" x14ac:dyDescent="0.3">
      <c r="J602" s="8"/>
    </row>
    <row r="603" spans="10:10" ht="19.5" customHeight="1" x14ac:dyDescent="0.3">
      <c r="J603" s="8"/>
    </row>
    <row r="604" spans="10:10" x14ac:dyDescent="0.3">
      <c r="J604" s="8"/>
    </row>
    <row r="605" spans="10:10" x14ac:dyDescent="0.3">
      <c r="J605" s="8"/>
    </row>
    <row r="606" spans="10:10" x14ac:dyDescent="0.3">
      <c r="J606" s="8"/>
    </row>
    <row r="607" spans="10:10" x14ac:dyDescent="0.3">
      <c r="J607" s="8"/>
    </row>
    <row r="608" spans="10:10" x14ac:dyDescent="0.3">
      <c r="J608" s="8"/>
    </row>
    <row r="609" spans="9:10" x14ac:dyDescent="0.3">
      <c r="J609" s="8"/>
    </row>
    <row r="610" spans="9:10" x14ac:dyDescent="0.3">
      <c r="J610" s="8"/>
    </row>
    <row r="611" spans="9:10" x14ac:dyDescent="0.3">
      <c r="J611" s="8"/>
    </row>
    <row r="612" spans="9:10" x14ac:dyDescent="0.3">
      <c r="J612" s="8"/>
    </row>
    <row r="613" spans="9:10" x14ac:dyDescent="0.3">
      <c r="J613" s="8"/>
    </row>
    <row r="614" spans="9:10" x14ac:dyDescent="0.3">
      <c r="J614" s="8"/>
    </row>
    <row r="615" spans="9:10" x14ac:dyDescent="0.3">
      <c r="J615" s="8"/>
    </row>
    <row r="616" spans="9:10" x14ac:dyDescent="0.3">
      <c r="J616" s="8"/>
    </row>
    <row r="617" spans="9:10" x14ac:dyDescent="0.3">
      <c r="J617" s="11"/>
    </row>
    <row r="618" spans="9:10" x14ac:dyDescent="0.3">
      <c r="I618" s="204"/>
    </row>
    <row r="620" spans="9:10" x14ac:dyDescent="0.3">
      <c r="J620" s="6"/>
    </row>
    <row r="621" spans="9:10" x14ac:dyDescent="0.3">
      <c r="J621" s="9"/>
    </row>
    <row r="622" spans="9:10" x14ac:dyDescent="0.3">
      <c r="J622" s="12"/>
    </row>
    <row r="623" spans="9:10" x14ac:dyDescent="0.3">
      <c r="J623" s="12"/>
    </row>
    <row r="624" spans="9:10" x14ac:dyDescent="0.3">
      <c r="J624" s="12"/>
    </row>
    <row r="625" spans="10:10" x14ac:dyDescent="0.3">
      <c r="J625" s="12"/>
    </row>
    <row r="626" spans="10:10" x14ac:dyDescent="0.3">
      <c r="J626" s="12"/>
    </row>
    <row r="627" spans="10:10" x14ac:dyDescent="0.3">
      <c r="J627" s="12"/>
    </row>
    <row r="628" spans="10:10" x14ac:dyDescent="0.3">
      <c r="J628" s="12"/>
    </row>
    <row r="629" spans="10:10" x14ac:dyDescent="0.3">
      <c r="J629" s="12"/>
    </row>
    <row r="630" spans="10:10" x14ac:dyDescent="0.3">
      <c r="J630" s="12"/>
    </row>
    <row r="631" spans="10:10" x14ac:dyDescent="0.3">
      <c r="J631" s="12"/>
    </row>
    <row r="632" spans="10:10" x14ac:dyDescent="0.3">
      <c r="J632" s="12"/>
    </row>
    <row r="633" spans="10:10" x14ac:dyDescent="0.3">
      <c r="J633" s="12"/>
    </row>
    <row r="634" spans="10:10" ht="15.75" customHeight="1" x14ac:dyDescent="0.3">
      <c r="J634" s="12"/>
    </row>
    <row r="635" spans="10:10" x14ac:dyDescent="0.3">
      <c r="J635" s="12"/>
    </row>
    <row r="636" spans="10:10" x14ac:dyDescent="0.3">
      <c r="J636" s="12"/>
    </row>
    <row r="637" spans="10:10" x14ac:dyDescent="0.3">
      <c r="J637" s="12"/>
    </row>
    <row r="638" spans="10:10" x14ac:dyDescent="0.3">
      <c r="J638" s="12"/>
    </row>
    <row r="639" spans="10:10" x14ac:dyDescent="0.3">
      <c r="J639" s="12"/>
    </row>
    <row r="640" spans="10:10" x14ac:dyDescent="0.3">
      <c r="J640" s="12"/>
    </row>
    <row r="641" spans="10:10" x14ac:dyDescent="0.3">
      <c r="J641" s="12"/>
    </row>
    <row r="642" spans="10:10" x14ac:dyDescent="0.3">
      <c r="J642" s="12"/>
    </row>
    <row r="643" spans="10:10" x14ac:dyDescent="0.3">
      <c r="J643" s="12"/>
    </row>
    <row r="644" spans="10:10" x14ac:dyDescent="0.3">
      <c r="J644" s="12"/>
    </row>
    <row r="645" spans="10:10" x14ac:dyDescent="0.3">
      <c r="J645" s="12"/>
    </row>
    <row r="646" spans="10:10" x14ac:dyDescent="0.3">
      <c r="J646" s="12"/>
    </row>
    <row r="647" spans="10:10" x14ac:dyDescent="0.3">
      <c r="J647" s="12"/>
    </row>
    <row r="648" spans="10:10" x14ac:dyDescent="0.3">
      <c r="J648" s="12"/>
    </row>
    <row r="649" spans="10:10" x14ac:dyDescent="0.3">
      <c r="J649" s="12"/>
    </row>
    <row r="650" spans="10:10" x14ac:dyDescent="0.3">
      <c r="J650" s="12"/>
    </row>
    <row r="651" spans="10:10" x14ac:dyDescent="0.3">
      <c r="J651" s="12"/>
    </row>
    <row r="652" spans="10:10" x14ac:dyDescent="0.3">
      <c r="J652" s="12"/>
    </row>
    <row r="653" spans="10:10" x14ac:dyDescent="0.3">
      <c r="J653" s="12"/>
    </row>
    <row r="654" spans="10:10" x14ac:dyDescent="0.3">
      <c r="J654" s="12"/>
    </row>
    <row r="655" spans="10:10" x14ac:dyDescent="0.3">
      <c r="J655" s="12"/>
    </row>
    <row r="656" spans="10:10" x14ac:dyDescent="0.3">
      <c r="J656" s="12"/>
    </row>
    <row r="657" spans="10:11" x14ac:dyDescent="0.3">
      <c r="J657" s="12"/>
    </row>
    <row r="658" spans="10:11" x14ac:dyDescent="0.3">
      <c r="J658" s="12"/>
    </row>
    <row r="659" spans="10:11" x14ac:dyDescent="0.3">
      <c r="J659" s="12"/>
    </row>
    <row r="660" spans="10:11" x14ac:dyDescent="0.3">
      <c r="J660" s="12"/>
    </row>
    <row r="661" spans="10:11" x14ac:dyDescent="0.3">
      <c r="J661" s="12"/>
    </row>
    <row r="662" spans="10:11" x14ac:dyDescent="0.3">
      <c r="J662" s="12"/>
      <c r="K662" s="4" t="e">
        <f>SUM(#REF!)</f>
        <v>#REF!</v>
      </c>
    </row>
    <row r="663" spans="10:11" x14ac:dyDescent="0.3">
      <c r="J663" s="12"/>
    </row>
    <row r="664" spans="10:11" x14ac:dyDescent="0.3">
      <c r="J664" s="12"/>
    </row>
    <row r="665" spans="10:11" x14ac:dyDescent="0.3">
      <c r="J665" s="12"/>
    </row>
    <row r="666" spans="10:11" x14ac:dyDescent="0.3">
      <c r="J666" s="12"/>
    </row>
    <row r="667" spans="10:11" x14ac:dyDescent="0.3">
      <c r="J667" s="12"/>
    </row>
    <row r="668" spans="10:11" x14ac:dyDescent="0.3">
      <c r="J668" s="12"/>
    </row>
    <row r="669" spans="10:11" x14ac:dyDescent="0.3">
      <c r="J669" s="12"/>
    </row>
    <row r="670" spans="10:11" x14ac:dyDescent="0.3">
      <c r="J670" s="12"/>
    </row>
    <row r="671" spans="10:11" x14ac:dyDescent="0.3">
      <c r="J671" s="12"/>
    </row>
    <row r="672" spans="10:11" x14ac:dyDescent="0.3">
      <c r="J672" s="12"/>
    </row>
    <row r="673" spans="10:11" x14ac:dyDescent="0.3">
      <c r="J673" s="12"/>
    </row>
    <row r="674" spans="10:11" x14ac:dyDescent="0.3">
      <c r="J674" s="12"/>
    </row>
    <row r="675" spans="10:11" x14ac:dyDescent="0.3">
      <c r="J675" s="12"/>
    </row>
    <row r="676" spans="10:11" x14ac:dyDescent="0.3">
      <c r="J676" s="12"/>
    </row>
    <row r="677" spans="10:11" x14ac:dyDescent="0.3">
      <c r="J677" s="12"/>
    </row>
    <row r="678" spans="10:11" x14ac:dyDescent="0.3">
      <c r="J678" s="12"/>
      <c r="K678" s="4" t="e">
        <f>SUM(#REF!)</f>
        <v>#REF!</v>
      </c>
    </row>
    <row r="679" spans="10:11" x14ac:dyDescent="0.3">
      <c r="J679" s="12"/>
    </row>
    <row r="680" spans="10:11" x14ac:dyDescent="0.3">
      <c r="J680" s="12"/>
    </row>
    <row r="681" spans="10:11" x14ac:dyDescent="0.3">
      <c r="J681" s="12"/>
    </row>
    <row r="682" spans="10:11" x14ac:dyDescent="0.3">
      <c r="J682" s="12"/>
    </row>
    <row r="683" spans="10:11" x14ac:dyDescent="0.3">
      <c r="J683" s="12"/>
    </row>
    <row r="684" spans="10:11" x14ac:dyDescent="0.3">
      <c r="J684" s="12"/>
    </row>
    <row r="685" spans="10:11" x14ac:dyDescent="0.3">
      <c r="J685" s="12"/>
    </row>
    <row r="686" spans="10:11" x14ac:dyDescent="0.3">
      <c r="J686" s="12"/>
    </row>
    <row r="687" spans="10:11" x14ac:dyDescent="0.3">
      <c r="J687" s="12"/>
    </row>
    <row r="688" spans="10:11" x14ac:dyDescent="0.3">
      <c r="J688" s="12"/>
    </row>
    <row r="689" spans="10:10" x14ac:dyDescent="0.3">
      <c r="J689" s="12"/>
    </row>
    <row r="690" spans="10:10" x14ac:dyDescent="0.3">
      <c r="J690" s="12"/>
    </row>
    <row r="691" spans="10:10" x14ac:dyDescent="0.3">
      <c r="J691" s="12"/>
    </row>
    <row r="692" spans="10:10" x14ac:dyDescent="0.3">
      <c r="J692" s="12"/>
    </row>
    <row r="693" spans="10:10" x14ac:dyDescent="0.3">
      <c r="J693" s="12"/>
    </row>
    <row r="694" spans="10:10" x14ac:dyDescent="0.3">
      <c r="J694" s="12"/>
    </row>
    <row r="695" spans="10:10" x14ac:dyDescent="0.3">
      <c r="J695" s="12"/>
    </row>
    <row r="696" spans="10:10" x14ac:dyDescent="0.3">
      <c r="J696" s="12"/>
    </row>
    <row r="697" spans="10:10" x14ac:dyDescent="0.3">
      <c r="J697" s="12"/>
    </row>
    <row r="698" spans="10:10" x14ac:dyDescent="0.3">
      <c r="J698" s="12"/>
    </row>
    <row r="699" spans="10:10" x14ac:dyDescent="0.3">
      <c r="J699" s="12"/>
    </row>
    <row r="700" spans="10:10" x14ac:dyDescent="0.3">
      <c r="J700" s="12"/>
    </row>
    <row r="701" spans="10:10" x14ac:dyDescent="0.3">
      <c r="J701" s="12"/>
    </row>
    <row r="702" spans="10:10" x14ac:dyDescent="0.3">
      <c r="J702" s="12"/>
    </row>
    <row r="703" spans="10:10" x14ac:dyDescent="0.3">
      <c r="J703" s="12"/>
    </row>
    <row r="704" spans="10:10" x14ac:dyDescent="0.3">
      <c r="J704" s="12"/>
    </row>
    <row r="705" spans="1:10" x14ac:dyDescent="0.3">
      <c r="J705" s="12"/>
    </row>
    <row r="706" spans="1:10" x14ac:dyDescent="0.3">
      <c r="J706" s="12"/>
    </row>
    <row r="707" spans="1:10" x14ac:dyDescent="0.3">
      <c r="J707" s="12"/>
    </row>
    <row r="708" spans="1:10" x14ac:dyDescent="0.3">
      <c r="J708" s="12"/>
    </row>
    <row r="709" spans="1:10" x14ac:dyDescent="0.3">
      <c r="J709" s="12"/>
    </row>
    <row r="710" spans="1:10" x14ac:dyDescent="0.3">
      <c r="J710" s="12"/>
    </row>
    <row r="711" spans="1:10" x14ac:dyDescent="0.3">
      <c r="J711" s="12"/>
    </row>
    <row r="712" spans="1:10" ht="24" customHeight="1" x14ac:dyDescent="0.3">
      <c r="J712" s="12"/>
    </row>
    <row r="713" spans="1:10" ht="19.5" customHeight="1" x14ac:dyDescent="0.3">
      <c r="J713" s="12"/>
    </row>
    <row r="714" spans="1:10" ht="24.75" customHeight="1" x14ac:dyDescent="0.3">
      <c r="J714" s="12"/>
    </row>
    <row r="715" spans="1:10" x14ac:dyDescent="0.3">
      <c r="J715" s="14"/>
    </row>
    <row r="717" spans="1:10" x14ac:dyDescent="0.3">
      <c r="A717" s="16"/>
      <c r="B717" s="16"/>
      <c r="C717" s="16"/>
      <c r="D717" s="16"/>
      <c r="E717" s="16"/>
      <c r="F717" s="16"/>
      <c r="G717" s="16"/>
      <c r="H717" s="201"/>
      <c r="I717" s="205"/>
      <c r="J717" s="6"/>
    </row>
    <row r="718" spans="1:10" x14ac:dyDescent="0.3">
      <c r="A718" s="16"/>
      <c r="B718" s="272" t="s">
        <v>193</v>
      </c>
      <c r="C718" s="273"/>
      <c r="D718" s="273"/>
      <c r="E718" s="273"/>
      <c r="F718" s="273"/>
      <c r="G718" s="273"/>
      <c r="H718" s="273"/>
      <c r="I718" s="274"/>
      <c r="J718" s="9"/>
    </row>
    <row r="719" spans="1:10" x14ac:dyDescent="0.3">
      <c r="A719" s="16"/>
      <c r="B719" s="275"/>
      <c r="C719" s="276"/>
      <c r="D719" s="276"/>
      <c r="E719" s="276"/>
      <c r="F719" s="276"/>
      <c r="G719" s="276"/>
      <c r="H719" s="276"/>
      <c r="I719" s="277"/>
      <c r="J719" s="9"/>
    </row>
    <row r="720" spans="1:10" x14ac:dyDescent="0.3">
      <c r="A720" s="16"/>
      <c r="B720" s="16"/>
      <c r="C720" s="16"/>
      <c r="D720" s="16"/>
      <c r="E720" s="16"/>
      <c r="F720" s="16"/>
      <c r="G720" s="16"/>
      <c r="H720" s="201"/>
      <c r="I720" s="205"/>
      <c r="J720" s="8"/>
    </row>
    <row r="721" spans="1:10" x14ac:dyDescent="0.3">
      <c r="A721" s="16"/>
      <c r="B721" s="16"/>
      <c r="C721" s="16"/>
      <c r="D721" s="16"/>
      <c r="E721" s="16"/>
      <c r="F721" s="16"/>
      <c r="G721" s="16"/>
      <c r="H721" s="201"/>
      <c r="I721" s="205"/>
      <c r="J721" s="8"/>
    </row>
    <row r="722" spans="1:10" x14ac:dyDescent="0.3">
      <c r="A722" s="16"/>
      <c r="B722" s="16"/>
      <c r="C722" s="16"/>
      <c r="D722" s="16"/>
      <c r="E722" s="16"/>
      <c r="F722" s="16"/>
      <c r="G722" s="16"/>
      <c r="H722" s="201"/>
      <c r="I722" s="205"/>
      <c r="J722" s="8"/>
    </row>
    <row r="723" spans="1:10" x14ac:dyDescent="0.3">
      <c r="A723" s="16"/>
      <c r="J723" s="8"/>
    </row>
    <row r="724" spans="1:10" x14ac:dyDescent="0.3">
      <c r="A724" s="16"/>
      <c r="J724" s="8"/>
    </row>
    <row r="725" spans="1:10" x14ac:dyDescent="0.3">
      <c r="A725" s="16"/>
      <c r="J725" s="8"/>
    </row>
    <row r="726" spans="1:10" x14ac:dyDescent="0.3">
      <c r="A726" s="16"/>
      <c r="J726" s="8"/>
    </row>
    <row r="727" spans="1:10" x14ac:dyDescent="0.3">
      <c r="A727" s="16"/>
      <c r="J727" s="8"/>
    </row>
    <row r="728" spans="1:10" x14ac:dyDescent="0.3">
      <c r="A728" s="16"/>
      <c r="J728" s="8"/>
    </row>
    <row r="729" spans="1:10" x14ac:dyDescent="0.3">
      <c r="A729" s="16"/>
      <c r="J729" s="8"/>
    </row>
    <row r="730" spans="1:10" x14ac:dyDescent="0.3">
      <c r="A730" s="16"/>
      <c r="J730" s="8"/>
    </row>
    <row r="731" spans="1:10" x14ac:dyDescent="0.3">
      <c r="A731" s="16"/>
      <c r="J731" s="8"/>
    </row>
    <row r="732" spans="1:10" x14ac:dyDescent="0.3">
      <c r="A732" s="16"/>
      <c r="J732" s="8"/>
    </row>
    <row r="733" spans="1:10" x14ac:dyDescent="0.3">
      <c r="A733" s="16"/>
      <c r="J733" s="8"/>
    </row>
    <row r="734" spans="1:10" x14ac:dyDescent="0.3">
      <c r="A734" s="16"/>
      <c r="J734" s="11"/>
    </row>
    <row r="735" spans="1:10" x14ac:dyDescent="0.3">
      <c r="A735" s="16"/>
    </row>
    <row r="736" spans="1:10" x14ac:dyDescent="0.3">
      <c r="A736" s="16"/>
      <c r="J736" s="6"/>
    </row>
    <row r="737" spans="1:11" x14ac:dyDescent="0.3">
      <c r="A737" s="16"/>
      <c r="J737" s="9"/>
    </row>
    <row r="738" spans="1:11" x14ac:dyDescent="0.3">
      <c r="A738" s="16"/>
      <c r="J738" s="9"/>
      <c r="K738" s="9"/>
    </row>
    <row r="739" spans="1:11" x14ac:dyDescent="0.3">
      <c r="A739" s="16"/>
      <c r="J739" s="13"/>
      <c r="K739" s="13"/>
    </row>
    <row r="740" spans="1:11" x14ac:dyDescent="0.3">
      <c r="A740" s="16"/>
      <c r="J740" s="13"/>
      <c r="K740" s="13"/>
    </row>
    <row r="741" spans="1:11" x14ac:dyDescent="0.3">
      <c r="A741" s="16"/>
      <c r="J741" s="13"/>
      <c r="K741" s="13"/>
    </row>
    <row r="742" spans="1:11" x14ac:dyDescent="0.3">
      <c r="A742" s="16"/>
      <c r="J742" s="13"/>
      <c r="K742" s="13"/>
    </row>
    <row r="743" spans="1:11" x14ac:dyDescent="0.3">
      <c r="A743" s="16"/>
      <c r="B743" s="16"/>
      <c r="C743" s="16"/>
      <c r="D743" s="16"/>
      <c r="E743" s="16"/>
      <c r="F743" s="16"/>
      <c r="G743" s="16"/>
      <c r="H743" s="201"/>
      <c r="I743" s="205"/>
      <c r="J743" s="13"/>
      <c r="K743" s="13"/>
    </row>
    <row r="744" spans="1:11" x14ac:dyDescent="0.3">
      <c r="A744" s="16"/>
      <c r="B744" s="16"/>
      <c r="C744" s="16"/>
      <c r="D744" s="16"/>
      <c r="E744" s="16"/>
      <c r="F744" s="16"/>
      <c r="G744" s="16"/>
      <c r="H744" s="201"/>
      <c r="I744" s="205"/>
      <c r="J744" s="13"/>
      <c r="K744" s="13"/>
    </row>
    <row r="745" spans="1:11" x14ac:dyDescent="0.3">
      <c r="A745" s="16"/>
      <c r="B745" s="16"/>
      <c r="C745" s="16"/>
      <c r="D745" s="16"/>
      <c r="E745" s="16"/>
      <c r="F745" s="16"/>
      <c r="G745" s="16"/>
      <c r="H745" s="201"/>
      <c r="I745" s="205"/>
      <c r="J745" s="13"/>
      <c r="K745" s="13"/>
    </row>
    <row r="746" spans="1:11" x14ac:dyDescent="0.3">
      <c r="A746" s="16"/>
      <c r="B746" s="16"/>
      <c r="C746" s="16"/>
      <c r="D746" s="16"/>
      <c r="E746" s="16"/>
      <c r="F746" s="16"/>
      <c r="G746" s="16"/>
      <c r="H746" s="201"/>
      <c r="I746" s="205"/>
      <c r="J746" s="13"/>
      <c r="K746" s="13"/>
    </row>
    <row r="747" spans="1:11" x14ac:dyDescent="0.3">
      <c r="A747" s="16"/>
      <c r="B747" s="16"/>
      <c r="C747" s="16"/>
      <c r="D747" s="16"/>
      <c r="E747" s="16"/>
      <c r="F747" s="16"/>
      <c r="G747" s="16"/>
      <c r="H747" s="201"/>
      <c r="I747" s="205"/>
      <c r="J747" s="13"/>
      <c r="K747" s="13"/>
    </row>
    <row r="748" spans="1:11" x14ac:dyDescent="0.3">
      <c r="A748" s="16"/>
      <c r="B748" s="16"/>
      <c r="C748" s="16"/>
      <c r="D748" s="16"/>
      <c r="E748" s="16"/>
      <c r="F748" s="16"/>
      <c r="G748" s="16"/>
      <c r="H748" s="201"/>
      <c r="I748" s="205"/>
      <c r="J748" s="13"/>
      <c r="K748" s="13"/>
    </row>
    <row r="749" spans="1:11" x14ac:dyDescent="0.3">
      <c r="A749" s="16"/>
      <c r="B749" s="16"/>
      <c r="C749" s="16"/>
      <c r="D749" s="16"/>
      <c r="E749" s="16"/>
      <c r="F749" s="16"/>
      <c r="G749" s="16"/>
      <c r="H749" s="201"/>
      <c r="I749" s="205"/>
      <c r="J749" s="13"/>
      <c r="K749" s="13"/>
    </row>
    <row r="750" spans="1:11" x14ac:dyDescent="0.3">
      <c r="A750" s="16"/>
      <c r="B750" s="16"/>
      <c r="C750" s="16"/>
      <c r="D750" s="16"/>
      <c r="E750" s="16"/>
      <c r="F750" s="16"/>
      <c r="G750" s="16"/>
      <c r="H750" s="201"/>
      <c r="I750" s="205"/>
      <c r="J750" s="13"/>
      <c r="K750" s="13"/>
    </row>
    <row r="751" spans="1:11" x14ac:dyDescent="0.3">
      <c r="A751" s="16"/>
      <c r="B751" s="16"/>
      <c r="C751" s="16"/>
      <c r="D751" s="16"/>
      <c r="E751" s="16"/>
      <c r="F751" s="16"/>
      <c r="G751" s="16"/>
      <c r="H751" s="201"/>
      <c r="I751" s="205"/>
      <c r="J751" s="13"/>
      <c r="K751" s="13"/>
    </row>
    <row r="752" spans="1:11" x14ac:dyDescent="0.3">
      <c r="A752" s="16"/>
      <c r="B752" s="16"/>
      <c r="C752" s="16"/>
      <c r="D752" s="16"/>
      <c r="E752" s="16"/>
      <c r="F752" s="16"/>
      <c r="G752" s="16"/>
      <c r="H752" s="201"/>
      <c r="I752" s="205"/>
      <c r="J752" s="13"/>
      <c r="K752" s="13"/>
    </row>
    <row r="753" spans="1:11" x14ac:dyDescent="0.3">
      <c r="A753" s="16"/>
      <c r="B753" s="16"/>
      <c r="C753" s="16"/>
      <c r="D753" s="16"/>
      <c r="E753" s="16"/>
      <c r="F753" s="16"/>
      <c r="G753" s="16"/>
      <c r="H753" s="201"/>
      <c r="I753" s="205"/>
      <c r="J753" s="13"/>
      <c r="K753" s="13"/>
    </row>
    <row r="754" spans="1:11" x14ac:dyDescent="0.3">
      <c r="A754" s="16"/>
      <c r="B754" s="16"/>
      <c r="C754" s="16"/>
      <c r="D754" s="16"/>
      <c r="E754" s="16"/>
      <c r="F754" s="16"/>
      <c r="G754" s="16"/>
      <c r="H754" s="201"/>
      <c r="I754" s="205"/>
      <c r="J754" s="13"/>
      <c r="K754" s="13"/>
    </row>
    <row r="755" spans="1:11" x14ac:dyDescent="0.3">
      <c r="A755" s="16"/>
      <c r="B755" s="16"/>
      <c r="C755" s="16"/>
      <c r="D755" s="16"/>
      <c r="E755" s="16"/>
      <c r="F755" s="16"/>
      <c r="G755" s="16"/>
      <c r="H755" s="201"/>
      <c r="I755" s="205"/>
      <c r="J755" s="13"/>
      <c r="K755" s="13"/>
    </row>
    <row r="756" spans="1:11" x14ac:dyDescent="0.3">
      <c r="A756" s="16"/>
      <c r="B756" s="16"/>
      <c r="C756" s="16"/>
      <c r="D756" s="16"/>
      <c r="E756" s="16"/>
      <c r="F756" s="16"/>
      <c r="G756" s="16"/>
      <c r="H756" s="201"/>
      <c r="I756" s="205"/>
      <c r="J756" s="13"/>
      <c r="K756" s="13"/>
    </row>
    <row r="757" spans="1:11" x14ac:dyDescent="0.3">
      <c r="A757" s="16"/>
      <c r="B757" s="16"/>
      <c r="C757" s="16"/>
      <c r="D757" s="16"/>
      <c r="E757" s="16"/>
      <c r="F757" s="16"/>
      <c r="G757" s="16"/>
      <c r="H757" s="201"/>
      <c r="I757" s="205"/>
      <c r="J757" s="13"/>
      <c r="K757" s="13"/>
    </row>
    <row r="758" spans="1:11" x14ac:dyDescent="0.3">
      <c r="A758" s="16"/>
      <c r="B758" s="16"/>
      <c r="C758" s="16"/>
      <c r="D758" s="16"/>
      <c r="E758" s="16"/>
      <c r="F758" s="16"/>
      <c r="G758" s="16"/>
      <c r="H758" s="201"/>
      <c r="I758" s="205"/>
      <c r="J758" s="13"/>
      <c r="K758" s="13"/>
    </row>
    <row r="759" spans="1:11" x14ac:dyDescent="0.3">
      <c r="A759" s="16"/>
      <c r="B759" s="16"/>
      <c r="C759" s="16"/>
      <c r="D759" s="16"/>
      <c r="E759" s="16"/>
      <c r="F759" s="16"/>
      <c r="G759" s="16"/>
      <c r="H759" s="201"/>
      <c r="I759" s="205"/>
      <c r="J759" s="13"/>
      <c r="K759" s="13"/>
    </row>
    <row r="760" spans="1:11" x14ac:dyDescent="0.3">
      <c r="A760" s="16"/>
      <c r="B760" s="16"/>
      <c r="C760" s="16"/>
      <c r="D760" s="16"/>
      <c r="E760" s="16"/>
      <c r="F760" s="16"/>
      <c r="G760" s="16"/>
      <c r="H760" s="201"/>
      <c r="I760" s="205"/>
      <c r="J760" s="13"/>
      <c r="K760" s="13"/>
    </row>
    <row r="761" spans="1:11" x14ac:dyDescent="0.3">
      <c r="A761" s="16"/>
      <c r="B761" s="16"/>
      <c r="C761" s="16"/>
      <c r="D761" s="16"/>
      <c r="E761" s="16"/>
      <c r="F761" s="16"/>
      <c r="G761" s="16"/>
      <c r="H761" s="201"/>
      <c r="I761" s="205"/>
      <c r="J761" s="13"/>
      <c r="K761" s="13"/>
    </row>
    <row r="762" spans="1:11" x14ac:dyDescent="0.3">
      <c r="A762" s="16"/>
      <c r="B762" s="16"/>
      <c r="C762" s="16"/>
      <c r="D762" s="16"/>
      <c r="E762" s="16"/>
      <c r="F762" s="16"/>
      <c r="G762" s="16"/>
      <c r="H762" s="201"/>
      <c r="I762" s="205"/>
      <c r="J762" s="13"/>
      <c r="K762" s="13"/>
    </row>
    <row r="763" spans="1:11" x14ac:dyDescent="0.3">
      <c r="A763" s="16"/>
      <c r="B763" s="16"/>
      <c r="C763" s="16"/>
      <c r="D763" s="16"/>
      <c r="E763" s="16"/>
      <c r="F763" s="16"/>
      <c r="G763" s="16"/>
      <c r="H763" s="201"/>
      <c r="I763" s="205"/>
      <c r="J763" s="13"/>
      <c r="K763" s="13"/>
    </row>
    <row r="764" spans="1:11" x14ac:dyDescent="0.3">
      <c r="A764" s="16"/>
      <c r="B764" s="16"/>
      <c r="C764" s="16"/>
      <c r="D764" s="16"/>
      <c r="E764" s="16"/>
      <c r="F764" s="16"/>
      <c r="G764" s="16"/>
      <c r="H764" s="201"/>
      <c r="I764" s="205"/>
      <c r="J764" s="13"/>
      <c r="K764" s="13"/>
    </row>
    <row r="765" spans="1:11" x14ac:dyDescent="0.3">
      <c r="A765" s="16"/>
      <c r="B765" s="16"/>
      <c r="C765" s="16"/>
      <c r="D765" s="16"/>
      <c r="E765" s="16"/>
      <c r="F765" s="16"/>
      <c r="G765" s="16"/>
      <c r="H765" s="201"/>
      <c r="I765" s="205"/>
      <c r="J765" s="13"/>
      <c r="K765" s="13"/>
    </row>
    <row r="766" spans="1:11" x14ac:dyDescent="0.3">
      <c r="A766" s="16"/>
      <c r="B766" s="16"/>
      <c r="C766" s="16"/>
      <c r="D766" s="16"/>
      <c r="E766" s="16"/>
      <c r="F766" s="16"/>
      <c r="G766" s="16"/>
      <c r="H766" s="201"/>
      <c r="I766" s="205"/>
      <c r="J766" s="13"/>
      <c r="K766" s="13"/>
    </row>
    <row r="767" spans="1:11" x14ac:dyDescent="0.3">
      <c r="A767" s="16"/>
      <c r="B767" s="16"/>
      <c r="C767" s="16"/>
      <c r="D767" s="16"/>
      <c r="E767" s="16"/>
      <c r="F767" s="16"/>
      <c r="G767" s="16"/>
      <c r="H767" s="201"/>
      <c r="I767" s="205"/>
      <c r="J767" s="13"/>
      <c r="K767" s="13"/>
    </row>
    <row r="768" spans="1:11" x14ac:dyDescent="0.3">
      <c r="A768" s="16"/>
      <c r="B768" s="16"/>
      <c r="C768" s="16"/>
      <c r="D768" s="16"/>
      <c r="E768" s="16"/>
      <c r="F768" s="16"/>
      <c r="G768" s="16"/>
      <c r="H768" s="201"/>
      <c r="I768" s="205"/>
      <c r="J768" s="13"/>
      <c r="K768" s="13"/>
    </row>
    <row r="769" spans="1:11" x14ac:dyDescent="0.3">
      <c r="A769" s="16"/>
      <c r="B769" s="16"/>
      <c r="C769" s="16"/>
      <c r="D769" s="16"/>
      <c r="E769" s="16"/>
      <c r="F769" s="16"/>
      <c r="G769" s="16"/>
      <c r="H769" s="201"/>
      <c r="I769" s="205"/>
      <c r="J769" s="13"/>
      <c r="K769" s="13"/>
    </row>
    <row r="770" spans="1:11" x14ac:dyDescent="0.3">
      <c r="A770" s="16"/>
      <c r="B770" s="16"/>
      <c r="C770" s="16"/>
      <c r="D770" s="16"/>
      <c r="E770" s="16"/>
      <c r="F770" s="16"/>
      <c r="G770" s="16"/>
      <c r="H770" s="201"/>
      <c r="I770" s="205"/>
      <c r="J770" s="13"/>
      <c r="K770" s="13"/>
    </row>
    <row r="771" spans="1:11" x14ac:dyDescent="0.3">
      <c r="A771" s="16"/>
      <c r="B771" s="16"/>
      <c r="C771" s="16"/>
      <c r="D771" s="16"/>
      <c r="E771" s="16"/>
      <c r="F771" s="16"/>
      <c r="G771" s="16"/>
      <c r="H771" s="201"/>
      <c r="I771" s="205"/>
      <c r="J771" s="13"/>
      <c r="K771" s="13"/>
    </row>
    <row r="772" spans="1:11" x14ac:dyDescent="0.3">
      <c r="A772" s="16"/>
      <c r="B772" s="16"/>
      <c r="C772" s="16"/>
      <c r="D772" s="16"/>
      <c r="E772" s="16"/>
      <c r="F772" s="16"/>
      <c r="G772" s="16"/>
      <c r="H772" s="201"/>
      <c r="I772" s="205"/>
      <c r="J772" s="13"/>
      <c r="K772" s="13"/>
    </row>
    <row r="773" spans="1:11" x14ac:dyDescent="0.3">
      <c r="A773" s="16"/>
      <c r="B773" s="16"/>
      <c r="C773" s="16"/>
      <c r="D773" s="16"/>
      <c r="E773" s="16"/>
      <c r="F773" s="16"/>
      <c r="G773" s="16"/>
      <c r="H773" s="201"/>
      <c r="I773" s="205"/>
      <c r="J773" s="13"/>
      <c r="K773" s="13"/>
    </row>
    <row r="774" spans="1:11" x14ac:dyDescent="0.3">
      <c r="A774" s="16"/>
      <c r="B774" s="16"/>
      <c r="C774" s="16"/>
      <c r="D774" s="16"/>
      <c r="E774" s="16"/>
      <c r="F774" s="16"/>
      <c r="G774" s="16"/>
      <c r="H774" s="201"/>
      <c r="I774" s="205"/>
      <c r="J774" s="13"/>
      <c r="K774" s="13"/>
    </row>
    <row r="775" spans="1:11" x14ac:dyDescent="0.3">
      <c r="A775" s="16"/>
      <c r="B775" s="16"/>
      <c r="C775" s="16"/>
      <c r="D775" s="16"/>
      <c r="E775" s="16"/>
      <c r="F775" s="16"/>
      <c r="G775" s="16"/>
      <c r="H775" s="201"/>
      <c r="I775" s="205"/>
      <c r="J775" s="13"/>
      <c r="K775" s="13"/>
    </row>
    <row r="776" spans="1:11" x14ac:dyDescent="0.3">
      <c r="A776" s="16"/>
      <c r="B776" s="16"/>
      <c r="C776" s="16"/>
      <c r="D776" s="16"/>
      <c r="E776" s="16"/>
      <c r="F776" s="16"/>
      <c r="G776" s="16"/>
      <c r="H776" s="201"/>
      <c r="I776" s="205"/>
      <c r="J776" s="13"/>
      <c r="K776" s="13"/>
    </row>
    <row r="777" spans="1:11" x14ac:dyDescent="0.3">
      <c r="A777" s="16"/>
      <c r="B777" s="16"/>
      <c r="C777" s="16"/>
      <c r="D777" s="16"/>
      <c r="E777" s="16"/>
      <c r="F777" s="16"/>
      <c r="G777" s="16"/>
      <c r="H777" s="201"/>
      <c r="I777" s="205"/>
      <c r="J777" s="5"/>
    </row>
    <row r="778" spans="1:11" x14ac:dyDescent="0.3">
      <c r="B778" s="5"/>
      <c r="C778" s="5"/>
      <c r="D778" s="5"/>
      <c r="E778" s="5"/>
      <c r="F778" s="5"/>
      <c r="G778" s="5"/>
      <c r="H778" s="202"/>
      <c r="I778" s="175"/>
      <c r="J778" s="5"/>
    </row>
    <row r="779" spans="1:11" x14ac:dyDescent="0.3">
      <c r="B779" s="5"/>
      <c r="C779" s="5"/>
      <c r="D779" s="5"/>
      <c r="E779" s="5"/>
      <c r="F779" s="5"/>
      <c r="G779" s="5"/>
      <c r="H779" s="202"/>
      <c r="I779" s="175"/>
      <c r="J779" s="5"/>
    </row>
    <row r="780" spans="1:11" x14ac:dyDescent="0.3">
      <c r="B780" s="5"/>
      <c r="C780" s="5"/>
      <c r="D780" s="5"/>
      <c r="E780" s="5"/>
      <c r="F780" s="5"/>
      <c r="G780" s="5"/>
      <c r="H780" s="202"/>
      <c r="I780" s="175"/>
      <c r="J780" s="5"/>
    </row>
    <row r="781" spans="1:11" x14ac:dyDescent="0.3">
      <c r="B781" s="5"/>
      <c r="C781" s="5"/>
      <c r="D781" s="5"/>
      <c r="E781" s="5"/>
      <c r="F781" s="5"/>
      <c r="G781" s="5"/>
      <c r="H781" s="202"/>
      <c r="I781" s="175"/>
      <c r="J781" s="5"/>
    </row>
    <row r="782" spans="1:11" x14ac:dyDescent="0.3">
      <c r="B782" s="5"/>
      <c r="C782" s="5"/>
      <c r="D782" s="5"/>
      <c r="E782" s="5"/>
      <c r="F782" s="5"/>
      <c r="G782" s="5"/>
      <c r="H782" s="202"/>
      <c r="I782" s="175"/>
      <c r="J782" s="5"/>
    </row>
    <row r="783" spans="1:11" x14ac:dyDescent="0.3">
      <c r="B783" s="5"/>
      <c r="C783" s="5"/>
      <c r="D783" s="5"/>
      <c r="E783" s="5"/>
      <c r="F783" s="5"/>
      <c r="G783" s="5"/>
      <c r="H783" s="202"/>
      <c r="I783" s="175"/>
      <c r="J783" s="5"/>
    </row>
  </sheetData>
  <mergeCells count="24">
    <mergeCell ref="A4:I4"/>
    <mergeCell ref="A5:I5"/>
    <mergeCell ref="B84:B95"/>
    <mergeCell ref="B98:B116"/>
    <mergeCell ref="B119:B126"/>
    <mergeCell ref="B129:B139"/>
    <mergeCell ref="B718:I719"/>
    <mergeCell ref="B142:B157"/>
    <mergeCell ref="B181:B184"/>
    <mergeCell ref="B189:B200"/>
    <mergeCell ref="F257:F258"/>
    <mergeCell ref="B226:B251"/>
    <mergeCell ref="B221:B222"/>
    <mergeCell ref="B205:B220"/>
    <mergeCell ref="B160:B178"/>
    <mergeCell ref="B203:I203"/>
    <mergeCell ref="B187:I187"/>
    <mergeCell ref="C256:F256"/>
    <mergeCell ref="B13:B23"/>
    <mergeCell ref="B26:B41"/>
    <mergeCell ref="B44:B67"/>
    <mergeCell ref="B70:B81"/>
    <mergeCell ref="B10:I10"/>
    <mergeCell ref="B11:I11"/>
  </mergeCells>
  <phoneticPr fontId="8" type="noConversion"/>
  <printOptions horizontalCentered="1"/>
  <pageMargins left="0.23622047244094491" right="0.23622047244094491" top="0.35433070866141736" bottom="0.74803149606299213" header="0.31496062992125984" footer="0.31496062992125984"/>
  <pageSetup paperSize="9"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64"/>
  <sheetViews>
    <sheetView topLeftCell="A242" zoomScale="77" zoomScaleNormal="77" workbookViewId="0">
      <selection activeCell="B1" sqref="B1:I250"/>
    </sheetView>
  </sheetViews>
  <sheetFormatPr defaultRowHeight="14.4" x14ac:dyDescent="0.3"/>
  <cols>
    <col min="1" max="1" width="3.33203125" customWidth="1"/>
    <col min="2" max="2" width="17.88671875" customWidth="1"/>
    <col min="3" max="3" width="44.88671875" bestFit="1" customWidth="1"/>
    <col min="4" max="5" width="18.33203125" bestFit="1" customWidth="1"/>
    <col min="6" max="6" width="14.88671875" bestFit="1" customWidth="1"/>
    <col min="7" max="7" width="20.5546875" customWidth="1"/>
    <col min="8" max="8" width="17.6640625" customWidth="1"/>
    <col min="9" max="9" width="20.5546875" bestFit="1" customWidth="1"/>
    <col min="10" max="10" width="13.88671875" bestFit="1" customWidth="1"/>
    <col min="11" max="11" width="15.109375" customWidth="1"/>
    <col min="12" max="12" width="10.5546875" bestFit="1" customWidth="1"/>
    <col min="13" max="13" width="14.88671875" bestFit="1" customWidth="1"/>
  </cols>
  <sheetData>
    <row r="1" spans="1:10" x14ac:dyDescent="0.3">
      <c r="A1" s="2"/>
      <c r="B1" s="266"/>
      <c r="C1" s="267"/>
      <c r="D1" s="267"/>
      <c r="E1" s="267"/>
      <c r="F1" s="267"/>
      <c r="G1" s="267"/>
      <c r="H1" s="267"/>
      <c r="I1" s="268"/>
    </row>
    <row r="2" spans="1:10" ht="18.75" customHeight="1" x14ac:dyDescent="0.3">
      <c r="A2" s="1"/>
      <c r="B2" s="269" t="s">
        <v>342</v>
      </c>
      <c r="C2" s="270"/>
      <c r="D2" s="270"/>
      <c r="E2" s="270"/>
      <c r="F2" s="270"/>
      <c r="G2" s="270"/>
      <c r="H2" s="270"/>
      <c r="I2" s="271"/>
      <c r="J2" s="6"/>
    </row>
    <row r="3" spans="1:10" x14ac:dyDescent="0.3">
      <c r="A3" s="1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314</v>
      </c>
      <c r="H3" s="3" t="s">
        <v>164</v>
      </c>
      <c r="I3" s="3" t="s">
        <v>186</v>
      </c>
      <c r="J3" s="7"/>
    </row>
    <row r="4" spans="1:10" ht="15.6" x14ac:dyDescent="0.3">
      <c r="A4" s="1"/>
      <c r="B4" s="265" t="s">
        <v>5</v>
      </c>
      <c r="C4" s="52" t="s">
        <v>6</v>
      </c>
      <c r="D4" s="83">
        <v>865</v>
      </c>
      <c r="E4" s="83">
        <v>1</v>
      </c>
      <c r="F4" s="116">
        <f>D4*E4</f>
        <v>865</v>
      </c>
      <c r="G4" s="116">
        <v>1</v>
      </c>
      <c r="H4" s="117">
        <f>F4*G4</f>
        <v>865</v>
      </c>
      <c r="I4" s="1"/>
      <c r="J4" s="8"/>
    </row>
    <row r="5" spans="1:10" ht="15.6" x14ac:dyDescent="0.3">
      <c r="A5" s="1"/>
      <c r="B5" s="265"/>
      <c r="C5" s="52" t="s">
        <v>30</v>
      </c>
      <c r="D5" s="83">
        <v>535</v>
      </c>
      <c r="E5" s="83">
        <v>1</v>
      </c>
      <c r="F5" s="116">
        <f>D5*E5</f>
        <v>535</v>
      </c>
      <c r="G5" s="116">
        <v>0</v>
      </c>
      <c r="H5" s="117">
        <f t="shared" ref="H5:H14" si="0">F5*G5</f>
        <v>0</v>
      </c>
      <c r="I5" s="1"/>
      <c r="J5" s="8"/>
    </row>
    <row r="6" spans="1:10" ht="15.6" x14ac:dyDescent="0.3">
      <c r="A6" s="1"/>
      <c r="B6" s="265"/>
      <c r="C6" s="52" t="s">
        <v>7</v>
      </c>
      <c r="D6" s="83">
        <v>323.23</v>
      </c>
      <c r="E6" s="83">
        <v>1</v>
      </c>
      <c r="F6" s="116">
        <f t="shared" ref="F6:F76" si="1">D6*E6</f>
        <v>323.23</v>
      </c>
      <c r="G6" s="116">
        <v>1</v>
      </c>
      <c r="H6" s="117">
        <f t="shared" si="0"/>
        <v>323.23</v>
      </c>
      <c r="I6" s="1"/>
      <c r="J6" s="8"/>
    </row>
    <row r="7" spans="1:10" ht="15.6" x14ac:dyDescent="0.3">
      <c r="A7" s="1"/>
      <c r="B7" s="265"/>
      <c r="C7" s="52" t="s">
        <v>8</v>
      </c>
      <c r="D7" s="83">
        <v>545.54999999999995</v>
      </c>
      <c r="E7" s="83">
        <v>1</v>
      </c>
      <c r="F7" s="116">
        <f t="shared" si="1"/>
        <v>545.54999999999995</v>
      </c>
      <c r="G7" s="116">
        <v>1</v>
      </c>
      <c r="H7" s="117">
        <f t="shared" si="0"/>
        <v>545.54999999999995</v>
      </c>
      <c r="I7" s="1"/>
      <c r="J7" s="8"/>
    </row>
    <row r="8" spans="1:10" ht="15.6" x14ac:dyDescent="0.3">
      <c r="A8" s="1"/>
      <c r="B8" s="265"/>
      <c r="C8" s="52" t="s">
        <v>9</v>
      </c>
      <c r="D8" s="83">
        <v>327</v>
      </c>
      <c r="E8" s="83">
        <v>1</v>
      </c>
      <c r="F8" s="116">
        <f t="shared" si="1"/>
        <v>327</v>
      </c>
      <c r="G8" s="116">
        <v>1</v>
      </c>
      <c r="H8" s="117">
        <f t="shared" si="0"/>
        <v>327</v>
      </c>
      <c r="I8" s="1"/>
      <c r="J8" s="8"/>
    </row>
    <row r="9" spans="1:10" ht="15.6" x14ac:dyDescent="0.3">
      <c r="A9" s="1"/>
      <c r="B9" s="265"/>
      <c r="C9" s="52" t="s">
        <v>10</v>
      </c>
      <c r="D9" s="83">
        <v>548.29999999999995</v>
      </c>
      <c r="E9" s="83">
        <v>1</v>
      </c>
      <c r="F9" s="116">
        <f t="shared" si="1"/>
        <v>548.29999999999995</v>
      </c>
      <c r="G9" s="116">
        <v>1</v>
      </c>
      <c r="H9" s="117">
        <f t="shared" si="0"/>
        <v>548.29999999999995</v>
      </c>
      <c r="I9" s="1"/>
      <c r="J9" s="8"/>
    </row>
    <row r="10" spans="1:10" ht="15.6" x14ac:dyDescent="0.3">
      <c r="A10" s="1"/>
      <c r="B10" s="265"/>
      <c r="C10" s="52" t="s">
        <v>11</v>
      </c>
      <c r="D10" s="83">
        <v>357.5</v>
      </c>
      <c r="E10" s="83">
        <v>1</v>
      </c>
      <c r="F10" s="116">
        <f t="shared" si="1"/>
        <v>357.5</v>
      </c>
      <c r="G10" s="116">
        <v>1</v>
      </c>
      <c r="H10" s="117">
        <f t="shared" si="0"/>
        <v>357.5</v>
      </c>
      <c r="I10" s="1"/>
      <c r="J10" s="8"/>
    </row>
    <row r="11" spans="1:10" ht="15.6" x14ac:dyDescent="0.3">
      <c r="A11" s="2"/>
      <c r="B11" s="265"/>
      <c r="C11" s="52" t="s">
        <v>12</v>
      </c>
      <c r="D11" s="83">
        <v>254.2</v>
      </c>
      <c r="E11" s="83">
        <v>1</v>
      </c>
      <c r="F11" s="116">
        <f t="shared" si="1"/>
        <v>254.2</v>
      </c>
      <c r="G11" s="116">
        <v>1</v>
      </c>
      <c r="H11" s="117">
        <f t="shared" si="0"/>
        <v>254.2</v>
      </c>
      <c r="I11" s="1"/>
      <c r="J11" s="8"/>
    </row>
    <row r="12" spans="1:10" ht="15.6" x14ac:dyDescent="0.3">
      <c r="A12" s="2"/>
      <c r="B12" s="265"/>
      <c r="C12" s="52" t="s">
        <v>13</v>
      </c>
      <c r="D12" s="83">
        <v>100</v>
      </c>
      <c r="E12" s="83">
        <v>1</v>
      </c>
      <c r="F12" s="116">
        <f t="shared" si="1"/>
        <v>100</v>
      </c>
      <c r="G12" s="116">
        <v>1</v>
      </c>
      <c r="H12" s="117">
        <f t="shared" si="0"/>
        <v>100</v>
      </c>
      <c r="I12" s="1"/>
      <c r="J12" s="8"/>
    </row>
    <row r="13" spans="1:10" ht="15.6" x14ac:dyDescent="0.3">
      <c r="A13" s="2"/>
      <c r="B13" s="265"/>
      <c r="C13" s="52" t="s">
        <v>14</v>
      </c>
      <c r="D13" s="83">
        <v>100</v>
      </c>
      <c r="E13" s="83">
        <v>1</v>
      </c>
      <c r="F13" s="116">
        <f t="shared" si="1"/>
        <v>100</v>
      </c>
      <c r="G13" s="116">
        <v>1</v>
      </c>
      <c r="H13" s="117">
        <f t="shared" si="0"/>
        <v>100</v>
      </c>
      <c r="I13" s="1"/>
      <c r="J13" s="8"/>
    </row>
    <row r="14" spans="1:10" ht="15.6" x14ac:dyDescent="0.3">
      <c r="A14" s="2"/>
      <c r="B14" s="265"/>
      <c r="C14" s="54" t="s">
        <v>15</v>
      </c>
      <c r="D14" s="83">
        <v>93</v>
      </c>
      <c r="E14" s="83">
        <v>1</v>
      </c>
      <c r="F14" s="116">
        <f t="shared" si="1"/>
        <v>93</v>
      </c>
      <c r="G14" s="116">
        <v>1</v>
      </c>
      <c r="H14" s="117">
        <f t="shared" si="0"/>
        <v>93</v>
      </c>
      <c r="I14" s="1"/>
      <c r="J14" s="8"/>
    </row>
    <row r="15" spans="1:10" ht="31.2" x14ac:dyDescent="0.3">
      <c r="B15" s="19"/>
      <c r="C15" s="55"/>
      <c r="D15" s="56"/>
      <c r="E15" s="56"/>
      <c r="F15" s="57"/>
      <c r="G15" s="118" t="s">
        <v>196</v>
      </c>
      <c r="H15" s="119">
        <f>SUM(H4:H14)</f>
        <v>3513.7799999999997</v>
      </c>
      <c r="I15" s="5"/>
      <c r="J15" s="8"/>
    </row>
    <row r="16" spans="1:10" ht="15" customHeight="1" x14ac:dyDescent="0.3">
      <c r="B16" s="19"/>
      <c r="C16" s="20"/>
      <c r="D16" s="21"/>
      <c r="E16" s="21"/>
      <c r="F16" s="29"/>
      <c r="G16" s="29"/>
      <c r="H16" s="22"/>
      <c r="I16" s="5"/>
      <c r="J16" s="8"/>
    </row>
    <row r="17" spans="1:10" ht="15.6" x14ac:dyDescent="0.3">
      <c r="A17" s="2"/>
      <c r="B17" s="265" t="s">
        <v>16</v>
      </c>
      <c r="C17" s="52" t="s">
        <v>9</v>
      </c>
      <c r="D17" s="83">
        <v>280</v>
      </c>
      <c r="E17" s="83">
        <v>1</v>
      </c>
      <c r="F17" s="116">
        <f t="shared" si="1"/>
        <v>280</v>
      </c>
      <c r="G17" s="116">
        <v>1</v>
      </c>
      <c r="H17" s="117">
        <f>F17*G17</f>
        <v>280</v>
      </c>
      <c r="I17" s="1"/>
      <c r="J17" s="8"/>
    </row>
    <row r="18" spans="1:10" ht="15.6" x14ac:dyDescent="0.3">
      <c r="A18" s="2"/>
      <c r="B18" s="265"/>
      <c r="C18" s="52" t="s">
        <v>30</v>
      </c>
      <c r="D18" s="83">
        <v>288</v>
      </c>
      <c r="E18" s="83">
        <v>1</v>
      </c>
      <c r="F18" s="116">
        <f>D18*E18</f>
        <v>288</v>
      </c>
      <c r="G18" s="116">
        <v>0</v>
      </c>
      <c r="H18" s="117">
        <f t="shared" ref="H18:H32" si="2">F18*G18</f>
        <v>0</v>
      </c>
      <c r="I18" s="1"/>
      <c r="J18" s="8"/>
    </row>
    <row r="19" spans="1:10" ht="15.6" x14ac:dyDescent="0.3">
      <c r="A19" s="2"/>
      <c r="B19" s="265"/>
      <c r="C19" s="52" t="s">
        <v>17</v>
      </c>
      <c r="D19" s="83">
        <v>160</v>
      </c>
      <c r="E19" s="83">
        <v>1</v>
      </c>
      <c r="F19" s="116">
        <f t="shared" si="1"/>
        <v>160</v>
      </c>
      <c r="G19" s="116">
        <v>1</v>
      </c>
      <c r="H19" s="117">
        <f t="shared" si="2"/>
        <v>160</v>
      </c>
      <c r="I19" s="1"/>
      <c r="J19" s="8"/>
    </row>
    <row r="20" spans="1:10" ht="15.6" x14ac:dyDescent="0.3">
      <c r="A20" s="2"/>
      <c r="B20" s="265"/>
      <c r="C20" s="52" t="s">
        <v>18</v>
      </c>
      <c r="D20" s="83">
        <v>94</v>
      </c>
      <c r="E20" s="83">
        <v>1</v>
      </c>
      <c r="F20" s="116">
        <f t="shared" si="1"/>
        <v>94</v>
      </c>
      <c r="G20" s="116">
        <v>1</v>
      </c>
      <c r="H20" s="117">
        <f t="shared" si="2"/>
        <v>94</v>
      </c>
      <c r="I20" s="1"/>
      <c r="J20" s="8"/>
    </row>
    <row r="21" spans="1:10" ht="15.6" x14ac:dyDescent="0.3">
      <c r="A21" s="2"/>
      <c r="B21" s="265"/>
      <c r="C21" s="52" t="s">
        <v>19</v>
      </c>
      <c r="D21" s="83">
        <v>160</v>
      </c>
      <c r="E21" s="83">
        <v>1</v>
      </c>
      <c r="F21" s="116">
        <f t="shared" si="1"/>
        <v>160</v>
      </c>
      <c r="G21" s="116">
        <v>1</v>
      </c>
      <c r="H21" s="117">
        <f t="shared" si="2"/>
        <v>160</v>
      </c>
      <c r="I21" s="1"/>
      <c r="J21" s="8"/>
    </row>
    <row r="22" spans="1:10" ht="15.6" x14ac:dyDescent="0.3">
      <c r="A22" s="2"/>
      <c r="B22" s="265"/>
      <c r="C22" s="52" t="s">
        <v>20</v>
      </c>
      <c r="D22" s="83">
        <v>160</v>
      </c>
      <c r="E22" s="83">
        <v>1</v>
      </c>
      <c r="F22" s="116">
        <f t="shared" si="1"/>
        <v>160</v>
      </c>
      <c r="G22" s="116">
        <v>1</v>
      </c>
      <c r="H22" s="117">
        <f t="shared" si="2"/>
        <v>160</v>
      </c>
      <c r="I22" s="1"/>
      <c r="J22" s="8"/>
    </row>
    <row r="23" spans="1:10" ht="15.6" x14ac:dyDescent="0.3">
      <c r="A23" s="2"/>
      <c r="B23" s="265"/>
      <c r="C23" s="52" t="s">
        <v>21</v>
      </c>
      <c r="D23" s="83">
        <v>118</v>
      </c>
      <c r="E23" s="83">
        <v>1</v>
      </c>
      <c r="F23" s="116">
        <f t="shared" si="1"/>
        <v>118</v>
      </c>
      <c r="G23" s="116">
        <v>1</v>
      </c>
      <c r="H23" s="117">
        <f t="shared" si="2"/>
        <v>118</v>
      </c>
      <c r="I23" s="1"/>
      <c r="J23" s="8"/>
    </row>
    <row r="24" spans="1:10" ht="15.6" x14ac:dyDescent="0.3">
      <c r="A24" s="2"/>
      <c r="B24" s="265"/>
      <c r="C24" s="52" t="s">
        <v>7</v>
      </c>
      <c r="D24" s="83">
        <v>160</v>
      </c>
      <c r="E24" s="83">
        <v>1</v>
      </c>
      <c r="F24" s="116">
        <f t="shared" si="1"/>
        <v>160</v>
      </c>
      <c r="G24" s="116">
        <v>1</v>
      </c>
      <c r="H24" s="117">
        <f t="shared" si="2"/>
        <v>160</v>
      </c>
      <c r="I24" s="1"/>
      <c r="J24" s="8"/>
    </row>
    <row r="25" spans="1:10" ht="15.6" x14ac:dyDescent="0.3">
      <c r="A25" s="2"/>
      <c r="B25" s="265"/>
      <c r="C25" s="52" t="s">
        <v>8</v>
      </c>
      <c r="D25" s="83">
        <v>160</v>
      </c>
      <c r="E25" s="83">
        <v>1</v>
      </c>
      <c r="F25" s="116">
        <f t="shared" si="1"/>
        <v>160</v>
      </c>
      <c r="G25" s="116">
        <v>1</v>
      </c>
      <c r="H25" s="117">
        <f t="shared" si="2"/>
        <v>160</v>
      </c>
      <c r="I25" s="1"/>
      <c r="J25" s="8"/>
    </row>
    <row r="26" spans="1:10" ht="15.6" x14ac:dyDescent="0.3">
      <c r="A26" s="2"/>
      <c r="B26" s="265"/>
      <c r="C26" s="52" t="s">
        <v>22</v>
      </c>
      <c r="D26" s="83">
        <v>520</v>
      </c>
      <c r="E26" s="83">
        <v>1</v>
      </c>
      <c r="F26" s="116">
        <f t="shared" si="1"/>
        <v>520</v>
      </c>
      <c r="G26" s="116">
        <v>1</v>
      </c>
      <c r="H26" s="117">
        <f t="shared" si="2"/>
        <v>520</v>
      </c>
      <c r="I26" s="1"/>
      <c r="J26" s="8"/>
    </row>
    <row r="27" spans="1:10" ht="15.6" x14ac:dyDescent="0.3">
      <c r="A27" s="2"/>
      <c r="B27" s="265"/>
      <c r="C27" s="52" t="s">
        <v>23</v>
      </c>
      <c r="D27" s="83">
        <v>116</v>
      </c>
      <c r="E27" s="83">
        <v>1</v>
      </c>
      <c r="F27" s="116">
        <f t="shared" si="1"/>
        <v>116</v>
      </c>
      <c r="G27" s="116">
        <v>1</v>
      </c>
      <c r="H27" s="117">
        <f t="shared" si="2"/>
        <v>116</v>
      </c>
      <c r="I27" s="1"/>
      <c r="J27" s="8"/>
    </row>
    <row r="28" spans="1:10" ht="15.6" x14ac:dyDescent="0.3">
      <c r="A28" s="2"/>
      <c r="B28" s="265"/>
      <c r="C28" s="52" t="s">
        <v>24</v>
      </c>
      <c r="D28" s="83">
        <v>70</v>
      </c>
      <c r="E28" s="83">
        <v>1</v>
      </c>
      <c r="F28" s="116">
        <f t="shared" si="1"/>
        <v>70</v>
      </c>
      <c r="G28" s="116">
        <v>1</v>
      </c>
      <c r="H28" s="117">
        <f t="shared" si="2"/>
        <v>70</v>
      </c>
      <c r="I28" s="1"/>
      <c r="J28" s="8"/>
    </row>
    <row r="29" spans="1:10" ht="15.6" x14ac:dyDescent="0.3">
      <c r="A29" s="2"/>
      <c r="B29" s="265"/>
      <c r="C29" s="52" t="s">
        <v>25</v>
      </c>
      <c r="D29" s="83">
        <v>110</v>
      </c>
      <c r="E29" s="83">
        <v>1</v>
      </c>
      <c r="F29" s="116">
        <f t="shared" si="1"/>
        <v>110</v>
      </c>
      <c r="G29" s="116">
        <v>1</v>
      </c>
      <c r="H29" s="117">
        <f t="shared" si="2"/>
        <v>110</v>
      </c>
      <c r="I29" s="1"/>
      <c r="J29" s="8"/>
    </row>
    <row r="30" spans="1:10" ht="15.6" x14ac:dyDescent="0.3">
      <c r="A30" s="2"/>
      <c r="B30" s="265"/>
      <c r="C30" s="52" t="s">
        <v>26</v>
      </c>
      <c r="D30" s="83">
        <v>114</v>
      </c>
      <c r="E30" s="83">
        <v>1</v>
      </c>
      <c r="F30" s="116">
        <f t="shared" si="1"/>
        <v>114</v>
      </c>
      <c r="G30" s="116">
        <v>1</v>
      </c>
      <c r="H30" s="117">
        <f t="shared" si="2"/>
        <v>114</v>
      </c>
      <c r="I30" s="1"/>
      <c r="J30" s="8"/>
    </row>
    <row r="31" spans="1:10" ht="15.6" x14ac:dyDescent="0.3">
      <c r="A31" s="2"/>
      <c r="B31" s="265"/>
      <c r="C31" s="52" t="s">
        <v>27</v>
      </c>
      <c r="D31" s="83">
        <v>114</v>
      </c>
      <c r="E31" s="83">
        <v>1</v>
      </c>
      <c r="F31" s="116">
        <f t="shared" si="1"/>
        <v>114</v>
      </c>
      <c r="G31" s="116">
        <v>1</v>
      </c>
      <c r="H31" s="117">
        <f t="shared" si="2"/>
        <v>114</v>
      </c>
      <c r="I31" s="1"/>
      <c r="J31" s="8"/>
    </row>
    <row r="32" spans="1:10" ht="15.6" x14ac:dyDescent="0.3">
      <c r="A32" s="2"/>
      <c r="B32" s="265"/>
      <c r="C32" s="52" t="s">
        <v>28</v>
      </c>
      <c r="D32" s="83">
        <v>365</v>
      </c>
      <c r="E32" s="83">
        <v>1</v>
      </c>
      <c r="F32" s="120">
        <f t="shared" si="1"/>
        <v>365</v>
      </c>
      <c r="G32" s="116">
        <v>1</v>
      </c>
      <c r="H32" s="117">
        <f t="shared" si="2"/>
        <v>365</v>
      </c>
      <c r="I32" s="1"/>
      <c r="J32" s="8"/>
    </row>
    <row r="33" spans="1:11" ht="31.2" x14ac:dyDescent="0.3">
      <c r="B33" s="19"/>
      <c r="C33" s="62"/>
      <c r="D33" s="56"/>
      <c r="E33" s="56"/>
      <c r="F33" s="63"/>
      <c r="G33" s="118" t="s">
        <v>196</v>
      </c>
      <c r="H33" s="119">
        <f>SUM(H17:H32)</f>
        <v>2701</v>
      </c>
      <c r="I33" s="5"/>
      <c r="J33" s="8"/>
    </row>
    <row r="34" spans="1:11" x14ac:dyDescent="0.3">
      <c r="B34" s="19"/>
      <c r="C34" s="23"/>
      <c r="D34" s="21"/>
      <c r="E34" s="21"/>
      <c r="F34" s="12"/>
      <c r="G34" s="12"/>
      <c r="H34" s="25"/>
      <c r="I34" s="5"/>
      <c r="J34" s="8"/>
    </row>
    <row r="35" spans="1:11" ht="15.6" x14ac:dyDescent="0.3">
      <c r="A35" s="2"/>
      <c r="B35" s="265" t="s">
        <v>29</v>
      </c>
      <c r="C35" s="52" t="s">
        <v>30</v>
      </c>
      <c r="D35" s="114">
        <v>1016</v>
      </c>
      <c r="E35" s="114">
        <v>1</v>
      </c>
      <c r="F35" s="121">
        <f t="shared" si="1"/>
        <v>1016</v>
      </c>
      <c r="G35" s="121">
        <v>1</v>
      </c>
      <c r="H35" s="103">
        <f>F35*G35</f>
        <v>1016</v>
      </c>
      <c r="I35" s="1"/>
      <c r="J35" s="8"/>
      <c r="K35" s="4"/>
    </row>
    <row r="36" spans="1:11" ht="15.6" x14ac:dyDescent="0.3">
      <c r="A36" s="2"/>
      <c r="B36" s="265"/>
      <c r="C36" s="52" t="s">
        <v>31</v>
      </c>
      <c r="D36" s="114">
        <v>250</v>
      </c>
      <c r="E36" s="114">
        <v>1</v>
      </c>
      <c r="F36" s="121">
        <f t="shared" si="1"/>
        <v>250</v>
      </c>
      <c r="G36" s="121">
        <v>1</v>
      </c>
      <c r="H36" s="103">
        <f t="shared" ref="H36:H58" si="3">F36*G36</f>
        <v>250</v>
      </c>
      <c r="I36" s="1"/>
      <c r="J36" s="8"/>
    </row>
    <row r="37" spans="1:11" ht="15.6" x14ac:dyDescent="0.3">
      <c r="A37" s="2"/>
      <c r="B37" s="265"/>
      <c r="C37" s="52" t="s">
        <v>32</v>
      </c>
      <c r="D37" s="114">
        <v>320</v>
      </c>
      <c r="E37" s="114">
        <v>1</v>
      </c>
      <c r="F37" s="121">
        <f t="shared" si="1"/>
        <v>320</v>
      </c>
      <c r="G37" s="121">
        <v>1</v>
      </c>
      <c r="H37" s="103">
        <f t="shared" si="3"/>
        <v>320</v>
      </c>
      <c r="I37" s="1"/>
      <c r="J37" s="8"/>
    </row>
    <row r="38" spans="1:11" ht="15.6" x14ac:dyDescent="0.3">
      <c r="A38" s="2"/>
      <c r="B38" s="265"/>
      <c r="C38" s="52" t="s">
        <v>33</v>
      </c>
      <c r="D38" s="114">
        <v>280</v>
      </c>
      <c r="E38" s="114">
        <v>1</v>
      </c>
      <c r="F38" s="121">
        <f t="shared" si="1"/>
        <v>280</v>
      </c>
      <c r="G38" s="121">
        <v>1</v>
      </c>
      <c r="H38" s="103">
        <f t="shared" si="3"/>
        <v>280</v>
      </c>
      <c r="I38" s="1"/>
      <c r="J38" s="8"/>
    </row>
    <row r="39" spans="1:11" ht="15.6" x14ac:dyDescent="0.3">
      <c r="A39" s="2"/>
      <c r="B39" s="265"/>
      <c r="C39" s="52" t="s">
        <v>34</v>
      </c>
      <c r="D39" s="114">
        <v>266</v>
      </c>
      <c r="E39" s="114">
        <v>1</v>
      </c>
      <c r="F39" s="121">
        <f t="shared" si="1"/>
        <v>266</v>
      </c>
      <c r="G39" s="121">
        <v>1</v>
      </c>
      <c r="H39" s="103">
        <f t="shared" si="3"/>
        <v>266</v>
      </c>
      <c r="I39" s="1"/>
      <c r="J39" s="8"/>
    </row>
    <row r="40" spans="1:11" ht="15.6" x14ac:dyDescent="0.3">
      <c r="A40" s="2"/>
      <c r="B40" s="265"/>
      <c r="C40" s="52" t="s">
        <v>35</v>
      </c>
      <c r="D40" s="114">
        <v>108</v>
      </c>
      <c r="E40" s="114">
        <v>1</v>
      </c>
      <c r="F40" s="121">
        <f t="shared" si="1"/>
        <v>108</v>
      </c>
      <c r="G40" s="121">
        <v>1</v>
      </c>
      <c r="H40" s="103">
        <f t="shared" si="3"/>
        <v>108</v>
      </c>
      <c r="I40" s="1"/>
      <c r="J40" s="8"/>
    </row>
    <row r="41" spans="1:11" ht="15.6" x14ac:dyDescent="0.3">
      <c r="A41" s="2"/>
      <c r="B41" s="265"/>
      <c r="C41" s="52" t="s">
        <v>36</v>
      </c>
      <c r="D41" s="114">
        <v>342</v>
      </c>
      <c r="E41" s="114">
        <v>1</v>
      </c>
      <c r="F41" s="121">
        <f t="shared" si="1"/>
        <v>342</v>
      </c>
      <c r="G41" s="121">
        <v>1</v>
      </c>
      <c r="H41" s="103">
        <f t="shared" si="3"/>
        <v>342</v>
      </c>
      <c r="I41" s="1"/>
      <c r="J41" s="8"/>
    </row>
    <row r="42" spans="1:11" ht="15.6" x14ac:dyDescent="0.3">
      <c r="A42" s="2"/>
      <c r="B42" s="265"/>
      <c r="C42" s="52" t="s">
        <v>227</v>
      </c>
      <c r="D42" s="114">
        <v>70</v>
      </c>
      <c r="E42" s="114">
        <v>1</v>
      </c>
      <c r="F42" s="121">
        <f t="shared" si="1"/>
        <v>70</v>
      </c>
      <c r="G42" s="121">
        <v>1</v>
      </c>
      <c r="H42" s="103">
        <f t="shared" si="3"/>
        <v>70</v>
      </c>
      <c r="I42" s="1"/>
      <c r="J42" s="8"/>
    </row>
    <row r="43" spans="1:11" ht="15.6" x14ac:dyDescent="0.3">
      <c r="A43" s="2"/>
      <c r="B43" s="265"/>
      <c r="C43" s="52" t="s">
        <v>37</v>
      </c>
      <c r="D43" s="114">
        <v>168</v>
      </c>
      <c r="E43" s="114">
        <v>1</v>
      </c>
      <c r="F43" s="121">
        <f t="shared" si="1"/>
        <v>168</v>
      </c>
      <c r="G43" s="121">
        <v>1</v>
      </c>
      <c r="H43" s="103">
        <f t="shared" si="3"/>
        <v>168</v>
      </c>
      <c r="I43" s="1"/>
      <c r="J43" s="8"/>
    </row>
    <row r="44" spans="1:11" ht="15.6" x14ac:dyDescent="0.3">
      <c r="A44" s="2"/>
      <c r="B44" s="265"/>
      <c r="C44" s="52" t="s">
        <v>38</v>
      </c>
      <c r="D44" s="114">
        <v>70</v>
      </c>
      <c r="E44" s="114">
        <v>1</v>
      </c>
      <c r="F44" s="121">
        <f t="shared" si="1"/>
        <v>70</v>
      </c>
      <c r="G44" s="121">
        <v>1</v>
      </c>
      <c r="H44" s="103">
        <f t="shared" si="3"/>
        <v>70</v>
      </c>
      <c r="I44" s="1"/>
      <c r="J44" s="8"/>
    </row>
    <row r="45" spans="1:11" ht="15.6" x14ac:dyDescent="0.3">
      <c r="A45" s="2"/>
      <c r="B45" s="265"/>
      <c r="C45" s="52" t="s">
        <v>39</v>
      </c>
      <c r="D45" s="114">
        <v>180</v>
      </c>
      <c r="E45" s="114">
        <v>1</v>
      </c>
      <c r="F45" s="121">
        <f t="shared" si="1"/>
        <v>180</v>
      </c>
      <c r="G45" s="121">
        <v>1</v>
      </c>
      <c r="H45" s="103">
        <f t="shared" si="3"/>
        <v>180</v>
      </c>
      <c r="I45" s="1"/>
      <c r="J45" s="8"/>
    </row>
    <row r="46" spans="1:11" ht="15.6" x14ac:dyDescent="0.3">
      <c r="A46" s="2"/>
      <c r="B46" s="265"/>
      <c r="C46" s="52" t="s">
        <v>40</v>
      </c>
      <c r="D46" s="114">
        <v>235</v>
      </c>
      <c r="E46" s="114">
        <v>1</v>
      </c>
      <c r="F46" s="121">
        <f t="shared" si="1"/>
        <v>235</v>
      </c>
      <c r="G46" s="121">
        <v>1</v>
      </c>
      <c r="H46" s="103">
        <f t="shared" si="3"/>
        <v>235</v>
      </c>
      <c r="I46" s="1"/>
      <c r="J46" s="8"/>
    </row>
    <row r="47" spans="1:11" ht="15.6" x14ac:dyDescent="0.3">
      <c r="A47" s="2"/>
      <c r="B47" s="265"/>
      <c r="C47" s="52" t="s">
        <v>41</v>
      </c>
      <c r="D47" s="114">
        <v>145</v>
      </c>
      <c r="E47" s="114">
        <v>1</v>
      </c>
      <c r="F47" s="121">
        <f t="shared" si="1"/>
        <v>145</v>
      </c>
      <c r="G47" s="121">
        <v>1</v>
      </c>
      <c r="H47" s="103">
        <f t="shared" si="3"/>
        <v>145</v>
      </c>
      <c r="I47" s="1"/>
      <c r="J47" s="8"/>
    </row>
    <row r="48" spans="1:11" ht="15.6" x14ac:dyDescent="0.3">
      <c r="A48" s="2"/>
      <c r="B48" s="265"/>
      <c r="C48" s="52" t="s">
        <v>42</v>
      </c>
      <c r="D48" s="114">
        <v>176</v>
      </c>
      <c r="E48" s="114">
        <v>1</v>
      </c>
      <c r="F48" s="121">
        <f t="shared" si="1"/>
        <v>176</v>
      </c>
      <c r="G48" s="121">
        <v>1</v>
      </c>
      <c r="H48" s="103">
        <f t="shared" si="3"/>
        <v>176</v>
      </c>
      <c r="I48" s="1"/>
      <c r="J48" s="8"/>
    </row>
    <row r="49" spans="1:10" ht="15.6" x14ac:dyDescent="0.3">
      <c r="A49" s="2"/>
      <c r="B49" s="265"/>
      <c r="C49" s="52" t="s">
        <v>43</v>
      </c>
      <c r="D49" s="114">
        <v>85</v>
      </c>
      <c r="E49" s="114">
        <v>1</v>
      </c>
      <c r="F49" s="121">
        <f t="shared" si="1"/>
        <v>85</v>
      </c>
      <c r="G49" s="121">
        <v>1</v>
      </c>
      <c r="H49" s="103">
        <f t="shared" si="3"/>
        <v>85</v>
      </c>
      <c r="I49" s="1"/>
      <c r="J49" s="8"/>
    </row>
    <row r="50" spans="1:10" ht="15.6" x14ac:dyDescent="0.3">
      <c r="A50" s="2"/>
      <c r="B50" s="265"/>
      <c r="C50" s="52" t="s">
        <v>44</v>
      </c>
      <c r="D50" s="114">
        <v>180</v>
      </c>
      <c r="E50" s="114">
        <v>1</v>
      </c>
      <c r="F50" s="121">
        <f t="shared" si="1"/>
        <v>180</v>
      </c>
      <c r="G50" s="121">
        <v>1</v>
      </c>
      <c r="H50" s="103">
        <f t="shared" si="3"/>
        <v>180</v>
      </c>
      <c r="I50" s="1"/>
      <c r="J50" s="8"/>
    </row>
    <row r="51" spans="1:10" ht="15.6" x14ac:dyDescent="0.3">
      <c r="A51" s="2"/>
      <c r="B51" s="265"/>
      <c r="C51" s="52" t="s">
        <v>45</v>
      </c>
      <c r="D51" s="114">
        <v>159</v>
      </c>
      <c r="E51" s="114">
        <v>1</v>
      </c>
      <c r="F51" s="121">
        <f t="shared" si="1"/>
        <v>159</v>
      </c>
      <c r="G51" s="121">
        <v>1</v>
      </c>
      <c r="H51" s="103">
        <f t="shared" si="3"/>
        <v>159</v>
      </c>
      <c r="I51" s="1"/>
      <c r="J51" s="8"/>
    </row>
    <row r="52" spans="1:10" ht="15.6" x14ac:dyDescent="0.3">
      <c r="A52" s="2"/>
      <c r="B52" s="265"/>
      <c r="C52" s="52" t="s">
        <v>46</v>
      </c>
      <c r="D52" s="114">
        <v>159</v>
      </c>
      <c r="E52" s="114">
        <v>1</v>
      </c>
      <c r="F52" s="121">
        <f t="shared" si="1"/>
        <v>159</v>
      </c>
      <c r="G52" s="121">
        <v>1</v>
      </c>
      <c r="H52" s="103">
        <f t="shared" si="3"/>
        <v>159</v>
      </c>
      <c r="I52" s="1"/>
      <c r="J52" s="8"/>
    </row>
    <row r="53" spans="1:10" ht="15.6" x14ac:dyDescent="0.3">
      <c r="A53" s="2"/>
      <c r="B53" s="265"/>
      <c r="C53" s="52" t="s">
        <v>47</v>
      </c>
      <c r="D53" s="114">
        <v>158</v>
      </c>
      <c r="E53" s="114">
        <v>1</v>
      </c>
      <c r="F53" s="121">
        <f t="shared" si="1"/>
        <v>158</v>
      </c>
      <c r="G53" s="121">
        <v>1</v>
      </c>
      <c r="H53" s="103">
        <f t="shared" si="3"/>
        <v>158</v>
      </c>
      <c r="I53" s="1"/>
      <c r="J53" s="8"/>
    </row>
    <row r="54" spans="1:10" ht="15.6" x14ac:dyDescent="0.3">
      <c r="A54" s="2"/>
      <c r="B54" s="265"/>
      <c r="C54" s="52" t="s">
        <v>48</v>
      </c>
      <c r="D54" s="114">
        <v>90.2</v>
      </c>
      <c r="E54" s="114">
        <v>1</v>
      </c>
      <c r="F54" s="121">
        <f t="shared" si="1"/>
        <v>90.2</v>
      </c>
      <c r="G54" s="121">
        <v>1</v>
      </c>
      <c r="H54" s="103">
        <f t="shared" si="3"/>
        <v>90.2</v>
      </c>
      <c r="I54" s="1"/>
      <c r="J54" s="8"/>
    </row>
    <row r="55" spans="1:10" ht="15.6" x14ac:dyDescent="0.3">
      <c r="A55" s="2"/>
      <c r="B55" s="265"/>
      <c r="C55" s="52" t="s">
        <v>49</v>
      </c>
      <c r="D55" s="114">
        <v>140.19999999999999</v>
      </c>
      <c r="E55" s="114">
        <v>1</v>
      </c>
      <c r="F55" s="121">
        <f t="shared" si="1"/>
        <v>140.19999999999999</v>
      </c>
      <c r="G55" s="121">
        <v>1</v>
      </c>
      <c r="H55" s="103">
        <f t="shared" si="3"/>
        <v>140.19999999999999</v>
      </c>
      <c r="I55" s="1"/>
      <c r="J55" s="8"/>
    </row>
    <row r="56" spans="1:10" ht="15.6" x14ac:dyDescent="0.3">
      <c r="A56" s="2"/>
      <c r="B56" s="265"/>
      <c r="C56" s="52" t="s">
        <v>50</v>
      </c>
      <c r="D56" s="114">
        <v>70</v>
      </c>
      <c r="E56" s="114">
        <v>1</v>
      </c>
      <c r="F56" s="121">
        <f t="shared" si="1"/>
        <v>70</v>
      </c>
      <c r="G56" s="121">
        <v>1</v>
      </c>
      <c r="H56" s="103">
        <f t="shared" si="3"/>
        <v>70</v>
      </c>
      <c r="I56" s="1"/>
      <c r="J56" s="8"/>
    </row>
    <row r="57" spans="1:10" ht="15.6" x14ac:dyDescent="0.3">
      <c r="A57" s="2"/>
      <c r="B57" s="265"/>
      <c r="C57" s="52" t="s">
        <v>229</v>
      </c>
      <c r="D57" s="114">
        <v>3550</v>
      </c>
      <c r="E57" s="114">
        <v>1</v>
      </c>
      <c r="F57" s="121">
        <f t="shared" si="1"/>
        <v>3550</v>
      </c>
      <c r="G57" s="121">
        <v>1</v>
      </c>
      <c r="H57" s="103">
        <f t="shared" si="3"/>
        <v>3550</v>
      </c>
      <c r="I57" s="1"/>
      <c r="J57" s="8"/>
    </row>
    <row r="58" spans="1:10" ht="15.6" x14ac:dyDescent="0.3">
      <c r="A58" s="2"/>
      <c r="B58" s="265"/>
      <c r="C58" s="52" t="s">
        <v>228</v>
      </c>
      <c r="D58" s="114">
        <v>1725</v>
      </c>
      <c r="E58" s="114">
        <v>1</v>
      </c>
      <c r="F58" s="121">
        <f t="shared" si="1"/>
        <v>1725</v>
      </c>
      <c r="G58" s="121">
        <v>0</v>
      </c>
      <c r="H58" s="103">
        <f t="shared" si="3"/>
        <v>0</v>
      </c>
      <c r="I58" s="1"/>
      <c r="J58" s="8"/>
    </row>
    <row r="59" spans="1:10" ht="31.2" x14ac:dyDescent="0.3">
      <c r="B59" s="19"/>
      <c r="C59" s="62"/>
      <c r="D59" s="65"/>
      <c r="E59" s="56"/>
      <c r="F59" s="63"/>
      <c r="G59" s="109" t="s">
        <v>196</v>
      </c>
      <c r="H59" s="115">
        <f>SUM(H35:H58)</f>
        <v>8217.4</v>
      </c>
      <c r="I59" s="5"/>
      <c r="J59" s="8"/>
    </row>
    <row r="60" spans="1:10" x14ac:dyDescent="0.3">
      <c r="B60" s="19"/>
      <c r="C60" s="23"/>
      <c r="D60" s="24"/>
      <c r="E60" s="21"/>
      <c r="F60" s="12"/>
      <c r="G60" s="29"/>
      <c r="H60" s="22"/>
      <c r="I60" s="5"/>
      <c r="J60" s="8"/>
    </row>
    <row r="61" spans="1:10" ht="15" customHeight="1" x14ac:dyDescent="0.3">
      <c r="A61" s="2"/>
      <c r="B61" s="265" t="s">
        <v>45</v>
      </c>
      <c r="C61" s="52" t="s">
        <v>51</v>
      </c>
      <c r="D61" s="83">
        <v>30</v>
      </c>
      <c r="E61" s="83">
        <v>1</v>
      </c>
      <c r="F61" s="121">
        <f t="shared" si="1"/>
        <v>30</v>
      </c>
      <c r="G61" s="116">
        <v>0</v>
      </c>
      <c r="H61" s="87">
        <f>F61*G61</f>
        <v>0</v>
      </c>
      <c r="I61" s="1"/>
      <c r="J61" s="8"/>
    </row>
    <row r="62" spans="1:10" ht="15.6" x14ac:dyDescent="0.3">
      <c r="A62" s="2"/>
      <c r="B62" s="265"/>
      <c r="C62" s="52" t="s">
        <v>52</v>
      </c>
      <c r="D62" s="83">
        <v>325</v>
      </c>
      <c r="E62" s="83">
        <v>1</v>
      </c>
      <c r="F62" s="121">
        <f t="shared" si="1"/>
        <v>325</v>
      </c>
      <c r="G62" s="116">
        <v>0</v>
      </c>
      <c r="H62" s="87">
        <f t="shared" ref="H62:H69" si="4">F62*G62</f>
        <v>0</v>
      </c>
      <c r="I62" s="1"/>
      <c r="J62" s="8"/>
    </row>
    <row r="63" spans="1:10" ht="15.6" x14ac:dyDescent="0.3">
      <c r="A63" s="2"/>
      <c r="B63" s="265"/>
      <c r="C63" s="52" t="s">
        <v>53</v>
      </c>
      <c r="D63" s="83">
        <v>325</v>
      </c>
      <c r="E63" s="83">
        <v>1</v>
      </c>
      <c r="F63" s="121">
        <f t="shared" si="1"/>
        <v>325</v>
      </c>
      <c r="G63" s="116">
        <v>0</v>
      </c>
      <c r="H63" s="87">
        <f t="shared" si="4"/>
        <v>0</v>
      </c>
      <c r="I63" s="1"/>
      <c r="J63" s="8"/>
    </row>
    <row r="64" spans="1:10" ht="15.6" x14ac:dyDescent="0.3">
      <c r="A64" s="2"/>
      <c r="B64" s="265"/>
      <c r="C64" s="52" t="s">
        <v>54</v>
      </c>
      <c r="D64" s="83">
        <v>179</v>
      </c>
      <c r="E64" s="83">
        <v>1</v>
      </c>
      <c r="F64" s="121">
        <f t="shared" si="1"/>
        <v>179</v>
      </c>
      <c r="G64" s="116">
        <v>0</v>
      </c>
      <c r="H64" s="87">
        <f t="shared" si="4"/>
        <v>0</v>
      </c>
      <c r="I64" s="1"/>
      <c r="J64" s="8"/>
    </row>
    <row r="65" spans="1:10" ht="15.6" x14ac:dyDescent="0.3">
      <c r="A65" s="2"/>
      <c r="B65" s="265"/>
      <c r="C65" s="52" t="s">
        <v>225</v>
      </c>
      <c r="D65" s="83">
        <v>200</v>
      </c>
      <c r="E65" s="83">
        <v>1</v>
      </c>
      <c r="F65" s="121">
        <f t="shared" si="1"/>
        <v>200</v>
      </c>
      <c r="G65" s="116">
        <v>0</v>
      </c>
      <c r="H65" s="87">
        <f t="shared" si="4"/>
        <v>0</v>
      </c>
      <c r="I65" s="1"/>
      <c r="J65" s="8"/>
    </row>
    <row r="66" spans="1:10" ht="15.6" x14ac:dyDescent="0.3">
      <c r="A66" s="2"/>
      <c r="B66" s="265"/>
      <c r="C66" s="52" t="s">
        <v>55</v>
      </c>
      <c r="D66" s="83">
        <v>317</v>
      </c>
      <c r="E66" s="83">
        <v>1</v>
      </c>
      <c r="F66" s="121">
        <f t="shared" si="1"/>
        <v>317</v>
      </c>
      <c r="G66" s="116">
        <v>0</v>
      </c>
      <c r="H66" s="87">
        <f t="shared" si="4"/>
        <v>0</v>
      </c>
      <c r="I66" s="1"/>
      <c r="J66" s="8"/>
    </row>
    <row r="67" spans="1:10" ht="15.6" x14ac:dyDescent="0.3">
      <c r="A67" s="2"/>
      <c r="B67" s="265"/>
      <c r="C67" s="52" t="s">
        <v>315</v>
      </c>
      <c r="D67" s="83">
        <v>680</v>
      </c>
      <c r="E67" s="83">
        <v>1</v>
      </c>
      <c r="F67" s="121">
        <f t="shared" si="1"/>
        <v>680</v>
      </c>
      <c r="G67" s="116">
        <v>0</v>
      </c>
      <c r="H67" s="87">
        <f t="shared" si="4"/>
        <v>0</v>
      </c>
      <c r="I67" s="1"/>
      <c r="J67" s="8"/>
    </row>
    <row r="68" spans="1:10" ht="15.6" x14ac:dyDescent="0.3">
      <c r="A68" s="2"/>
      <c r="B68" s="265"/>
      <c r="C68" s="52" t="s">
        <v>56</v>
      </c>
      <c r="D68" s="83">
        <v>127</v>
      </c>
      <c r="E68" s="83">
        <v>1</v>
      </c>
      <c r="F68" s="121">
        <f t="shared" si="1"/>
        <v>127</v>
      </c>
      <c r="G68" s="116">
        <v>0</v>
      </c>
      <c r="H68" s="87">
        <f t="shared" si="4"/>
        <v>0</v>
      </c>
      <c r="I68" s="1"/>
      <c r="J68" s="8"/>
    </row>
    <row r="69" spans="1:10" ht="15.6" x14ac:dyDescent="0.3">
      <c r="A69" s="2"/>
      <c r="B69" s="265"/>
      <c r="C69" s="52" t="s">
        <v>57</v>
      </c>
      <c r="D69" s="83">
        <v>127</v>
      </c>
      <c r="E69" s="83">
        <v>11</v>
      </c>
      <c r="F69" s="121">
        <f t="shared" si="1"/>
        <v>1397</v>
      </c>
      <c r="G69" s="116">
        <v>0</v>
      </c>
      <c r="H69" s="87">
        <f t="shared" si="4"/>
        <v>0</v>
      </c>
      <c r="I69" s="1"/>
      <c r="J69" s="8"/>
    </row>
    <row r="70" spans="1:10" ht="31.2" x14ac:dyDescent="0.3">
      <c r="B70" s="19"/>
      <c r="C70" s="62"/>
      <c r="D70" s="56"/>
      <c r="E70" s="56"/>
      <c r="F70" s="57"/>
      <c r="G70" s="113" t="s">
        <v>196</v>
      </c>
      <c r="H70" s="119">
        <f>SUM(H61:H69)</f>
        <v>0</v>
      </c>
      <c r="I70" s="5"/>
      <c r="J70" s="8"/>
    </row>
    <row r="71" spans="1:10" x14ac:dyDescent="0.3">
      <c r="B71" s="19"/>
      <c r="C71" s="23"/>
      <c r="D71" s="21"/>
      <c r="E71" s="21"/>
      <c r="F71" s="29"/>
      <c r="G71" s="29"/>
      <c r="H71" s="22"/>
      <c r="I71" s="5"/>
      <c r="J71" s="8"/>
    </row>
    <row r="72" spans="1:10" ht="15.6" x14ac:dyDescent="0.3">
      <c r="A72" s="2"/>
      <c r="B72" s="265" t="s">
        <v>58</v>
      </c>
      <c r="C72" s="52" t="s">
        <v>59</v>
      </c>
      <c r="D72" s="83">
        <v>952</v>
      </c>
      <c r="E72" s="83">
        <v>1</v>
      </c>
      <c r="F72" s="116">
        <f t="shared" si="1"/>
        <v>952</v>
      </c>
      <c r="G72" s="116">
        <v>1</v>
      </c>
      <c r="H72" s="117">
        <f>F72*G72</f>
        <v>952</v>
      </c>
      <c r="I72" s="1"/>
      <c r="J72" s="8"/>
    </row>
    <row r="73" spans="1:10" ht="15.6" x14ac:dyDescent="0.3">
      <c r="A73" s="2"/>
      <c r="B73" s="265"/>
      <c r="C73" s="52" t="s">
        <v>234</v>
      </c>
      <c r="D73" s="83">
        <v>193</v>
      </c>
      <c r="E73" s="83">
        <v>1</v>
      </c>
      <c r="F73" s="116">
        <f t="shared" si="1"/>
        <v>193</v>
      </c>
      <c r="G73" s="116">
        <v>0</v>
      </c>
      <c r="H73" s="117">
        <f t="shared" ref="H73:H83" si="5">F73*G73</f>
        <v>0</v>
      </c>
      <c r="I73" s="1"/>
      <c r="J73" s="8"/>
    </row>
    <row r="74" spans="1:10" ht="15.6" x14ac:dyDescent="0.3">
      <c r="A74" s="2"/>
      <c r="B74" s="265"/>
      <c r="C74" s="52" t="s">
        <v>60</v>
      </c>
      <c r="D74" s="83">
        <v>368.65</v>
      </c>
      <c r="E74" s="83">
        <v>1</v>
      </c>
      <c r="F74" s="116">
        <f t="shared" si="1"/>
        <v>368.65</v>
      </c>
      <c r="G74" s="116">
        <v>1</v>
      </c>
      <c r="H74" s="117">
        <f t="shared" si="5"/>
        <v>368.65</v>
      </c>
      <c r="I74" s="1"/>
      <c r="J74" s="8"/>
    </row>
    <row r="75" spans="1:10" ht="15.6" x14ac:dyDescent="0.3">
      <c r="A75" s="2"/>
      <c r="B75" s="265"/>
      <c r="C75" s="52" t="s">
        <v>61</v>
      </c>
      <c r="D75" s="83">
        <v>103.16</v>
      </c>
      <c r="E75" s="83">
        <v>1</v>
      </c>
      <c r="F75" s="116">
        <f t="shared" si="1"/>
        <v>103.16</v>
      </c>
      <c r="G75" s="116">
        <v>1</v>
      </c>
      <c r="H75" s="117">
        <f t="shared" si="5"/>
        <v>103.16</v>
      </c>
      <c r="I75" s="1"/>
      <c r="J75" s="8"/>
    </row>
    <row r="76" spans="1:10" ht="15.6" x14ac:dyDescent="0.3">
      <c r="A76" s="2"/>
      <c r="B76" s="265"/>
      <c r="C76" s="52" t="s">
        <v>62</v>
      </c>
      <c r="D76" s="83">
        <v>206.15</v>
      </c>
      <c r="E76" s="83">
        <v>1</v>
      </c>
      <c r="F76" s="116">
        <f t="shared" si="1"/>
        <v>206.15</v>
      </c>
      <c r="G76" s="116">
        <v>1</v>
      </c>
      <c r="H76" s="117">
        <f t="shared" si="5"/>
        <v>206.15</v>
      </c>
      <c r="I76" s="1"/>
      <c r="J76" s="8"/>
    </row>
    <row r="77" spans="1:10" ht="15.6" x14ac:dyDescent="0.3">
      <c r="A77" s="2"/>
      <c r="B77" s="265"/>
      <c r="C77" s="52" t="s">
        <v>63</v>
      </c>
      <c r="D77" s="83">
        <v>82.3</v>
      </c>
      <c r="E77" s="83">
        <v>1</v>
      </c>
      <c r="F77" s="116">
        <f t="shared" ref="F77:F159" si="6">D77*E77</f>
        <v>82.3</v>
      </c>
      <c r="G77" s="116">
        <v>1</v>
      </c>
      <c r="H77" s="117">
        <f t="shared" si="5"/>
        <v>82.3</v>
      </c>
      <c r="I77" s="1"/>
      <c r="J77" s="8"/>
    </row>
    <row r="78" spans="1:10" ht="15.6" x14ac:dyDescent="0.3">
      <c r="A78" s="2"/>
      <c r="B78" s="265"/>
      <c r="C78" s="52" t="s">
        <v>64</v>
      </c>
      <c r="D78" s="83">
        <v>134.6</v>
      </c>
      <c r="E78" s="83">
        <v>1</v>
      </c>
      <c r="F78" s="116">
        <f t="shared" si="6"/>
        <v>134.6</v>
      </c>
      <c r="G78" s="116">
        <v>1</v>
      </c>
      <c r="H78" s="117">
        <f t="shared" si="5"/>
        <v>134.6</v>
      </c>
      <c r="I78" s="1"/>
      <c r="J78" s="8"/>
    </row>
    <row r="79" spans="1:10" ht="15.6" x14ac:dyDescent="0.3">
      <c r="A79" s="2"/>
      <c r="B79" s="265"/>
      <c r="C79" s="52" t="s">
        <v>65</v>
      </c>
      <c r="D79" s="83">
        <v>93.65</v>
      </c>
      <c r="E79" s="83">
        <v>1</v>
      </c>
      <c r="F79" s="116">
        <f t="shared" si="6"/>
        <v>93.65</v>
      </c>
      <c r="G79" s="116">
        <v>1</v>
      </c>
      <c r="H79" s="117">
        <f t="shared" si="5"/>
        <v>93.65</v>
      </c>
      <c r="I79" s="1"/>
      <c r="J79" s="8"/>
    </row>
    <row r="80" spans="1:10" ht="15.6" x14ac:dyDescent="0.3">
      <c r="A80" s="2"/>
      <c r="B80" s="265"/>
      <c r="C80" s="52" t="s">
        <v>66</v>
      </c>
      <c r="D80" s="83">
        <v>96.2</v>
      </c>
      <c r="E80" s="83">
        <v>1</v>
      </c>
      <c r="F80" s="116">
        <f t="shared" si="6"/>
        <v>96.2</v>
      </c>
      <c r="G80" s="116">
        <v>1</v>
      </c>
      <c r="H80" s="117">
        <f t="shared" si="5"/>
        <v>96.2</v>
      </c>
      <c r="I80" s="1"/>
      <c r="J80" s="8"/>
    </row>
    <row r="81" spans="1:10" ht="15.6" x14ac:dyDescent="0.3">
      <c r="A81" s="2"/>
      <c r="B81" s="265"/>
      <c r="C81" s="52" t="s">
        <v>67</v>
      </c>
      <c r="D81" s="83">
        <v>84.45</v>
      </c>
      <c r="E81" s="83">
        <v>1</v>
      </c>
      <c r="F81" s="116">
        <f t="shared" si="6"/>
        <v>84.45</v>
      </c>
      <c r="G81" s="116">
        <v>1</v>
      </c>
      <c r="H81" s="117">
        <f t="shared" si="5"/>
        <v>84.45</v>
      </c>
      <c r="I81" s="1"/>
      <c r="J81" s="8"/>
    </row>
    <row r="82" spans="1:10" ht="15.6" x14ac:dyDescent="0.3">
      <c r="A82" s="2"/>
      <c r="B82" s="265"/>
      <c r="C82" s="52" t="s">
        <v>68</v>
      </c>
      <c r="D82" s="83">
        <v>70.25</v>
      </c>
      <c r="E82" s="83">
        <v>1</v>
      </c>
      <c r="F82" s="116">
        <f t="shared" si="6"/>
        <v>70.25</v>
      </c>
      <c r="G82" s="116">
        <v>1</v>
      </c>
      <c r="H82" s="117">
        <f t="shared" si="5"/>
        <v>70.25</v>
      </c>
      <c r="I82" s="1"/>
      <c r="J82" s="8"/>
    </row>
    <row r="83" spans="1:10" ht="15.6" x14ac:dyDescent="0.3">
      <c r="A83" s="2"/>
      <c r="B83" s="265"/>
      <c r="C83" s="52" t="s">
        <v>69</v>
      </c>
      <c r="D83" s="83">
        <v>51.9</v>
      </c>
      <c r="E83" s="83">
        <v>1</v>
      </c>
      <c r="F83" s="116">
        <f t="shared" si="6"/>
        <v>51.9</v>
      </c>
      <c r="G83" s="116">
        <v>1</v>
      </c>
      <c r="H83" s="117">
        <f t="shared" si="5"/>
        <v>51.9</v>
      </c>
      <c r="I83" s="1"/>
      <c r="J83" s="8"/>
    </row>
    <row r="84" spans="1:10" ht="31.2" x14ac:dyDescent="0.3">
      <c r="B84" s="19"/>
      <c r="C84" s="62"/>
      <c r="D84" s="56"/>
      <c r="E84" s="56"/>
      <c r="F84" s="57"/>
      <c r="G84" s="109" t="s">
        <v>196</v>
      </c>
      <c r="H84" s="110">
        <f>SUM(H72:H83)</f>
        <v>2243.3100000000004</v>
      </c>
      <c r="I84" s="5"/>
      <c r="J84" s="8"/>
    </row>
    <row r="85" spans="1:10" x14ac:dyDescent="0.3">
      <c r="B85" s="19"/>
      <c r="C85" s="23"/>
      <c r="D85" s="21"/>
      <c r="E85" s="21"/>
      <c r="F85" s="29"/>
      <c r="G85" s="29"/>
      <c r="H85" s="22"/>
      <c r="I85" s="5"/>
      <c r="J85" s="8"/>
    </row>
    <row r="86" spans="1:10" ht="15.6" x14ac:dyDescent="0.3">
      <c r="A86" s="2"/>
      <c r="B86" s="265" t="s">
        <v>70</v>
      </c>
      <c r="C86" s="52" t="s">
        <v>71</v>
      </c>
      <c r="D86" s="114">
        <v>1103.95</v>
      </c>
      <c r="E86" s="114">
        <v>1</v>
      </c>
      <c r="F86" s="122">
        <f t="shared" si="6"/>
        <v>1103.95</v>
      </c>
      <c r="G86" s="122">
        <v>1</v>
      </c>
      <c r="H86" s="123">
        <f>F86*G86</f>
        <v>1103.95</v>
      </c>
      <c r="I86" s="1"/>
      <c r="J86" s="8"/>
    </row>
    <row r="87" spans="1:10" ht="15.6" x14ac:dyDescent="0.3">
      <c r="A87" s="2"/>
      <c r="B87" s="265"/>
      <c r="C87" s="52" t="s">
        <v>72</v>
      </c>
      <c r="D87" s="114">
        <v>201.18</v>
      </c>
      <c r="E87" s="114">
        <v>1</v>
      </c>
      <c r="F87" s="122">
        <f t="shared" si="6"/>
        <v>201.18</v>
      </c>
      <c r="G87" s="122">
        <v>1</v>
      </c>
      <c r="H87" s="123">
        <f t="shared" ref="H87:H104" si="7">F87*G87</f>
        <v>201.18</v>
      </c>
      <c r="I87" s="1"/>
      <c r="J87" s="8"/>
    </row>
    <row r="88" spans="1:10" ht="15.6" x14ac:dyDescent="0.3">
      <c r="A88" s="2"/>
      <c r="B88" s="265"/>
      <c r="C88" s="52" t="s">
        <v>73</v>
      </c>
      <c r="D88" s="114">
        <v>102.11</v>
      </c>
      <c r="E88" s="114">
        <v>1</v>
      </c>
      <c r="F88" s="122">
        <f t="shared" si="6"/>
        <v>102.11</v>
      </c>
      <c r="G88" s="122">
        <v>1</v>
      </c>
      <c r="H88" s="123">
        <f t="shared" si="7"/>
        <v>102.11</v>
      </c>
      <c r="I88" s="1"/>
      <c r="J88" s="8"/>
    </row>
    <row r="89" spans="1:10" ht="15.6" x14ac:dyDescent="0.3">
      <c r="A89" s="2"/>
      <c r="B89" s="265"/>
      <c r="C89" s="52" t="s">
        <v>74</v>
      </c>
      <c r="D89" s="114">
        <v>358.44</v>
      </c>
      <c r="E89" s="114">
        <v>1</v>
      </c>
      <c r="F89" s="122">
        <f t="shared" si="6"/>
        <v>358.44</v>
      </c>
      <c r="G89" s="122">
        <v>1</v>
      </c>
      <c r="H89" s="123">
        <f t="shared" si="7"/>
        <v>358.44</v>
      </c>
      <c r="I89" s="1"/>
      <c r="J89" s="8"/>
    </row>
    <row r="90" spans="1:10" ht="15.6" x14ac:dyDescent="0.3">
      <c r="A90" s="2"/>
      <c r="B90" s="265"/>
      <c r="C90" s="52" t="s">
        <v>75</v>
      </c>
      <c r="D90" s="114">
        <v>654.65</v>
      </c>
      <c r="E90" s="114">
        <v>1</v>
      </c>
      <c r="F90" s="122">
        <f t="shared" si="6"/>
        <v>654.65</v>
      </c>
      <c r="G90" s="122">
        <v>1</v>
      </c>
      <c r="H90" s="123">
        <f t="shared" si="7"/>
        <v>654.65</v>
      </c>
      <c r="I90" s="1"/>
      <c r="J90" s="8"/>
    </row>
    <row r="91" spans="1:10" ht="15.6" x14ac:dyDescent="0.3">
      <c r="A91" s="2"/>
      <c r="B91" s="265"/>
      <c r="C91" s="52" t="s">
        <v>76</v>
      </c>
      <c r="D91" s="114">
        <v>233.7</v>
      </c>
      <c r="E91" s="114">
        <v>1</v>
      </c>
      <c r="F91" s="122">
        <f t="shared" si="6"/>
        <v>233.7</v>
      </c>
      <c r="G91" s="122">
        <v>1</v>
      </c>
      <c r="H91" s="123">
        <f t="shared" si="7"/>
        <v>233.7</v>
      </c>
      <c r="I91" s="1"/>
      <c r="J91" s="8"/>
    </row>
    <row r="92" spans="1:10" ht="15.6" x14ac:dyDescent="0.3">
      <c r="A92" s="2"/>
      <c r="B92" s="265"/>
      <c r="C92" s="52" t="s">
        <v>77</v>
      </c>
      <c r="D92" s="114">
        <v>342.1</v>
      </c>
      <c r="E92" s="114">
        <v>1</v>
      </c>
      <c r="F92" s="122">
        <f t="shared" si="6"/>
        <v>342.1</v>
      </c>
      <c r="G92" s="122">
        <v>1</v>
      </c>
      <c r="H92" s="123">
        <f t="shared" si="7"/>
        <v>342.1</v>
      </c>
      <c r="I92" s="1"/>
      <c r="J92" s="8"/>
    </row>
    <row r="93" spans="1:10" ht="15.6" x14ac:dyDescent="0.3">
      <c r="A93" s="2"/>
      <c r="B93" s="265"/>
      <c r="C93" s="52" t="s">
        <v>78</v>
      </c>
      <c r="D93" s="114">
        <v>345.45</v>
      </c>
      <c r="E93" s="114">
        <v>1</v>
      </c>
      <c r="F93" s="122">
        <f t="shared" si="6"/>
        <v>345.45</v>
      </c>
      <c r="G93" s="122">
        <v>1</v>
      </c>
      <c r="H93" s="123">
        <f t="shared" si="7"/>
        <v>345.45</v>
      </c>
      <c r="I93" s="1"/>
      <c r="J93" s="8"/>
    </row>
    <row r="94" spans="1:10" ht="15.6" x14ac:dyDescent="0.3">
      <c r="A94" s="2"/>
      <c r="B94" s="265"/>
      <c r="C94" s="52" t="s">
        <v>79</v>
      </c>
      <c r="D94" s="114">
        <v>67.03</v>
      </c>
      <c r="E94" s="114">
        <v>1</v>
      </c>
      <c r="F94" s="122">
        <f t="shared" si="6"/>
        <v>67.03</v>
      </c>
      <c r="G94" s="122">
        <v>1</v>
      </c>
      <c r="H94" s="123">
        <f t="shared" si="7"/>
        <v>67.03</v>
      </c>
      <c r="I94" s="1"/>
      <c r="J94" s="8"/>
    </row>
    <row r="95" spans="1:10" ht="15.6" x14ac:dyDescent="0.3">
      <c r="A95" s="2"/>
      <c r="B95" s="265"/>
      <c r="C95" s="52" t="s">
        <v>79</v>
      </c>
      <c r="D95" s="114">
        <v>222.67</v>
      </c>
      <c r="E95" s="114">
        <v>1</v>
      </c>
      <c r="F95" s="122">
        <f t="shared" si="6"/>
        <v>222.67</v>
      </c>
      <c r="G95" s="122">
        <v>1</v>
      </c>
      <c r="H95" s="123">
        <f t="shared" si="7"/>
        <v>222.67</v>
      </c>
      <c r="I95" s="1"/>
      <c r="J95" s="8"/>
    </row>
    <row r="96" spans="1:10" ht="15.6" x14ac:dyDescent="0.3">
      <c r="A96" s="2"/>
      <c r="B96" s="265"/>
      <c r="C96" s="52" t="s">
        <v>80</v>
      </c>
      <c r="D96" s="114">
        <v>96.21</v>
      </c>
      <c r="E96" s="114">
        <v>1</v>
      </c>
      <c r="F96" s="122">
        <f t="shared" si="6"/>
        <v>96.21</v>
      </c>
      <c r="G96" s="122">
        <v>1</v>
      </c>
      <c r="H96" s="123">
        <f t="shared" si="7"/>
        <v>96.21</v>
      </c>
      <c r="I96" s="1"/>
      <c r="J96" s="8"/>
    </row>
    <row r="97" spans="1:10" ht="15.6" x14ac:dyDescent="0.3">
      <c r="A97" s="2"/>
      <c r="B97" s="265"/>
      <c r="C97" s="52" t="s">
        <v>80</v>
      </c>
      <c r="D97" s="114">
        <v>235.93</v>
      </c>
      <c r="E97" s="114">
        <v>1</v>
      </c>
      <c r="F97" s="122">
        <f t="shared" si="6"/>
        <v>235.93</v>
      </c>
      <c r="G97" s="122">
        <v>1</v>
      </c>
      <c r="H97" s="123">
        <f t="shared" si="7"/>
        <v>235.93</v>
      </c>
      <c r="I97" s="1"/>
      <c r="J97" s="8"/>
    </row>
    <row r="98" spans="1:10" ht="15.6" x14ac:dyDescent="0.3">
      <c r="A98" s="2"/>
      <c r="B98" s="265"/>
      <c r="C98" s="52" t="s">
        <v>81</v>
      </c>
      <c r="D98" s="114">
        <v>103</v>
      </c>
      <c r="E98" s="114">
        <v>1</v>
      </c>
      <c r="F98" s="122">
        <f t="shared" si="6"/>
        <v>103</v>
      </c>
      <c r="G98" s="122">
        <v>1</v>
      </c>
      <c r="H98" s="123">
        <f t="shared" si="7"/>
        <v>103</v>
      </c>
      <c r="I98" s="1"/>
      <c r="J98" s="8"/>
    </row>
    <row r="99" spans="1:10" ht="15.6" x14ac:dyDescent="0.3">
      <c r="A99" s="2"/>
      <c r="B99" s="265"/>
      <c r="C99" s="52" t="s">
        <v>82</v>
      </c>
      <c r="D99" s="114">
        <v>88.3</v>
      </c>
      <c r="E99" s="114">
        <v>1</v>
      </c>
      <c r="F99" s="122">
        <f t="shared" si="6"/>
        <v>88.3</v>
      </c>
      <c r="G99" s="122">
        <v>1</v>
      </c>
      <c r="H99" s="123">
        <f t="shared" si="7"/>
        <v>88.3</v>
      </c>
      <c r="I99" s="1"/>
      <c r="J99" s="8"/>
    </row>
    <row r="100" spans="1:10" ht="15.6" x14ac:dyDescent="0.3">
      <c r="A100" s="2"/>
      <c r="B100" s="265"/>
      <c r="C100" s="52" t="s">
        <v>224</v>
      </c>
      <c r="D100" s="114">
        <v>66.739999999999995</v>
      </c>
      <c r="E100" s="114">
        <v>1</v>
      </c>
      <c r="F100" s="122">
        <f t="shared" si="6"/>
        <v>66.739999999999995</v>
      </c>
      <c r="G100" s="122">
        <v>1</v>
      </c>
      <c r="H100" s="123">
        <f t="shared" si="7"/>
        <v>66.739999999999995</v>
      </c>
      <c r="I100" s="1"/>
      <c r="J100" s="8"/>
    </row>
    <row r="101" spans="1:10" ht="15.6" x14ac:dyDescent="0.3">
      <c r="A101" s="2"/>
      <c r="B101" s="265"/>
      <c r="C101" s="52" t="s">
        <v>83</v>
      </c>
      <c r="D101" s="114">
        <v>67.540000000000006</v>
      </c>
      <c r="E101" s="114">
        <v>1</v>
      </c>
      <c r="F101" s="122">
        <f t="shared" si="6"/>
        <v>67.540000000000006</v>
      </c>
      <c r="G101" s="122">
        <v>1</v>
      </c>
      <c r="H101" s="123">
        <f t="shared" si="7"/>
        <v>67.540000000000006</v>
      </c>
      <c r="I101" s="1"/>
      <c r="J101" s="8"/>
    </row>
    <row r="102" spans="1:10" ht="15.6" x14ac:dyDescent="0.3">
      <c r="A102" s="2"/>
      <c r="B102" s="265"/>
      <c r="C102" s="52" t="s">
        <v>84</v>
      </c>
      <c r="D102" s="114">
        <v>63.69</v>
      </c>
      <c r="E102" s="114">
        <v>1</v>
      </c>
      <c r="F102" s="122">
        <f t="shared" si="6"/>
        <v>63.69</v>
      </c>
      <c r="G102" s="122">
        <v>1</v>
      </c>
      <c r="H102" s="123">
        <f t="shared" si="7"/>
        <v>63.69</v>
      </c>
      <c r="I102" s="1"/>
      <c r="J102" s="8"/>
    </row>
    <row r="103" spans="1:10" ht="15.6" x14ac:dyDescent="0.3">
      <c r="A103" s="2"/>
      <c r="B103" s="265"/>
      <c r="C103" s="52" t="s">
        <v>85</v>
      </c>
      <c r="D103" s="114">
        <v>99.69</v>
      </c>
      <c r="E103" s="114">
        <v>1</v>
      </c>
      <c r="F103" s="122">
        <f t="shared" si="6"/>
        <v>99.69</v>
      </c>
      <c r="G103" s="122">
        <v>1</v>
      </c>
      <c r="H103" s="123">
        <f t="shared" si="7"/>
        <v>99.69</v>
      </c>
      <c r="I103" s="1"/>
      <c r="J103" s="8"/>
    </row>
    <row r="104" spans="1:10" ht="15.6" x14ac:dyDescent="0.3">
      <c r="A104" s="2"/>
      <c r="B104" s="265"/>
      <c r="C104" s="52" t="s">
        <v>86</v>
      </c>
      <c r="D104" s="114">
        <v>139.69999999999999</v>
      </c>
      <c r="E104" s="114">
        <v>1</v>
      </c>
      <c r="F104" s="122">
        <f t="shared" si="6"/>
        <v>139.69999999999999</v>
      </c>
      <c r="G104" s="122">
        <v>1</v>
      </c>
      <c r="H104" s="123">
        <f t="shared" si="7"/>
        <v>139.69999999999999</v>
      </c>
      <c r="I104" s="1"/>
      <c r="J104" s="8"/>
    </row>
    <row r="105" spans="1:10" ht="31.2" x14ac:dyDescent="0.3">
      <c r="B105" s="19"/>
      <c r="C105" s="62"/>
      <c r="D105" s="56"/>
      <c r="E105" s="56"/>
      <c r="F105" s="57"/>
      <c r="G105" s="113" t="s">
        <v>196</v>
      </c>
      <c r="H105" s="110">
        <f>SUM(H86:H104)</f>
        <v>4592.0799999999981</v>
      </c>
      <c r="I105" s="5"/>
      <c r="J105" s="8"/>
    </row>
    <row r="106" spans="1:10" x14ac:dyDescent="0.3">
      <c r="B106" s="19"/>
      <c r="C106" s="23"/>
      <c r="D106" s="21"/>
      <c r="E106" s="21"/>
      <c r="F106" s="29"/>
      <c r="G106" s="29"/>
      <c r="H106" s="22"/>
      <c r="I106" s="5"/>
      <c r="J106" s="8"/>
    </row>
    <row r="107" spans="1:10" ht="15.75" customHeight="1" x14ac:dyDescent="0.3">
      <c r="A107" s="2"/>
      <c r="B107" s="265" t="s">
        <v>87</v>
      </c>
      <c r="C107" s="52" t="s">
        <v>88</v>
      </c>
      <c r="D107" s="83">
        <v>410.95</v>
      </c>
      <c r="E107" s="83">
        <v>1</v>
      </c>
      <c r="F107" s="116">
        <f t="shared" si="6"/>
        <v>410.95</v>
      </c>
      <c r="G107" s="116">
        <v>1</v>
      </c>
      <c r="H107" s="117">
        <f>F107*G107</f>
        <v>410.95</v>
      </c>
      <c r="I107" s="1"/>
      <c r="J107" s="8"/>
    </row>
    <row r="108" spans="1:10" ht="15.6" x14ac:dyDescent="0.3">
      <c r="A108" s="2"/>
      <c r="B108" s="265"/>
      <c r="C108" s="52" t="s">
        <v>89</v>
      </c>
      <c r="D108" s="83">
        <v>40.630000000000003</v>
      </c>
      <c r="E108" s="83">
        <v>1</v>
      </c>
      <c r="F108" s="116">
        <f t="shared" si="6"/>
        <v>40.630000000000003</v>
      </c>
      <c r="G108" s="116">
        <v>1</v>
      </c>
      <c r="H108" s="117">
        <f t="shared" ref="H108:H114" si="8">F108*G108</f>
        <v>40.630000000000003</v>
      </c>
      <c r="I108" s="1"/>
      <c r="J108" s="8"/>
    </row>
    <row r="109" spans="1:10" ht="15.6" x14ac:dyDescent="0.3">
      <c r="A109" s="2"/>
      <c r="B109" s="265"/>
      <c r="C109" s="52" t="s">
        <v>90</v>
      </c>
      <c r="D109" s="83">
        <v>248.22</v>
      </c>
      <c r="E109" s="83">
        <v>1</v>
      </c>
      <c r="F109" s="116">
        <f t="shared" si="6"/>
        <v>248.22</v>
      </c>
      <c r="G109" s="116">
        <v>1</v>
      </c>
      <c r="H109" s="117">
        <f t="shared" si="8"/>
        <v>248.22</v>
      </c>
      <c r="I109" s="1"/>
      <c r="J109" s="8"/>
    </row>
    <row r="110" spans="1:10" ht="15.6" x14ac:dyDescent="0.3">
      <c r="A110" s="2"/>
      <c r="B110" s="265"/>
      <c r="C110" s="52" t="s">
        <v>91</v>
      </c>
      <c r="D110" s="83">
        <v>92.65</v>
      </c>
      <c r="E110" s="83">
        <v>1</v>
      </c>
      <c r="F110" s="116">
        <f t="shared" si="6"/>
        <v>92.65</v>
      </c>
      <c r="G110" s="116">
        <v>1</v>
      </c>
      <c r="H110" s="117">
        <f t="shared" si="8"/>
        <v>92.65</v>
      </c>
      <c r="I110" s="1"/>
      <c r="J110" s="8"/>
    </row>
    <row r="111" spans="1:10" ht="15.6" x14ac:dyDescent="0.3">
      <c r="A111" s="2"/>
      <c r="B111" s="265"/>
      <c r="C111" s="52" t="s">
        <v>92</v>
      </c>
      <c r="D111" s="83">
        <v>73.349999999999994</v>
      </c>
      <c r="E111" s="83">
        <v>1</v>
      </c>
      <c r="F111" s="116">
        <f t="shared" si="6"/>
        <v>73.349999999999994</v>
      </c>
      <c r="G111" s="116">
        <v>1</v>
      </c>
      <c r="H111" s="117">
        <f t="shared" si="8"/>
        <v>73.349999999999994</v>
      </c>
      <c r="I111" s="1"/>
      <c r="J111" s="8"/>
    </row>
    <row r="112" spans="1:10" ht="15.6" x14ac:dyDescent="0.3">
      <c r="A112" s="2"/>
      <c r="B112" s="265"/>
      <c r="C112" s="52" t="s">
        <v>93</v>
      </c>
      <c r="D112" s="83">
        <v>140.47999999999999</v>
      </c>
      <c r="E112" s="83">
        <v>1</v>
      </c>
      <c r="F112" s="116">
        <f t="shared" si="6"/>
        <v>140.47999999999999</v>
      </c>
      <c r="G112" s="116">
        <v>1</v>
      </c>
      <c r="H112" s="117">
        <f t="shared" si="8"/>
        <v>140.47999999999999</v>
      </c>
      <c r="I112" s="1"/>
      <c r="J112" s="8"/>
    </row>
    <row r="113" spans="1:10" ht="15.6" x14ac:dyDescent="0.3">
      <c r="B113" s="265"/>
      <c r="C113" s="52" t="s">
        <v>94</v>
      </c>
      <c r="D113" s="83">
        <v>357.88</v>
      </c>
      <c r="E113" s="83">
        <v>1</v>
      </c>
      <c r="F113" s="116">
        <f t="shared" si="6"/>
        <v>357.88</v>
      </c>
      <c r="G113" s="116">
        <v>1</v>
      </c>
      <c r="H113" s="117">
        <f t="shared" si="8"/>
        <v>357.88</v>
      </c>
      <c r="I113" s="1"/>
      <c r="J113" s="8"/>
    </row>
    <row r="114" spans="1:10" ht="15.6" x14ac:dyDescent="0.3">
      <c r="A114" s="2"/>
      <c r="B114" s="265"/>
      <c r="C114" s="52" t="s">
        <v>95</v>
      </c>
      <c r="D114" s="83">
        <v>162.22</v>
      </c>
      <c r="E114" s="83">
        <v>1</v>
      </c>
      <c r="F114" s="116">
        <f t="shared" si="6"/>
        <v>162.22</v>
      </c>
      <c r="G114" s="116">
        <v>1</v>
      </c>
      <c r="H114" s="117">
        <f t="shared" si="8"/>
        <v>162.22</v>
      </c>
      <c r="I114" s="5"/>
      <c r="J114" s="8"/>
    </row>
    <row r="115" spans="1:10" ht="31.2" x14ac:dyDescent="0.3">
      <c r="B115" s="19"/>
      <c r="C115" s="62"/>
      <c r="D115" s="56"/>
      <c r="E115" s="56"/>
      <c r="F115" s="57"/>
      <c r="G115" s="220" t="s">
        <v>196</v>
      </c>
      <c r="H115" s="112">
        <f>SUM(H107:H114)</f>
        <v>1526.3799999999999</v>
      </c>
      <c r="I115" s="5"/>
      <c r="J115" s="8"/>
    </row>
    <row r="116" spans="1:10" x14ac:dyDescent="0.3">
      <c r="B116" s="19"/>
      <c r="C116" s="23"/>
      <c r="D116" s="21"/>
      <c r="E116" s="21"/>
      <c r="F116" s="29"/>
      <c r="G116" s="29"/>
      <c r="H116" s="22"/>
      <c r="I116" s="5"/>
      <c r="J116" s="8"/>
    </row>
    <row r="117" spans="1:10" ht="15.6" x14ac:dyDescent="0.3">
      <c r="A117" s="2"/>
      <c r="B117" s="265" t="s">
        <v>96</v>
      </c>
      <c r="C117" s="52" t="s">
        <v>97</v>
      </c>
      <c r="D117" s="83">
        <v>563.02</v>
      </c>
      <c r="E117" s="83">
        <v>1</v>
      </c>
      <c r="F117" s="116">
        <f t="shared" si="6"/>
        <v>563.02</v>
      </c>
      <c r="G117" s="116">
        <v>1</v>
      </c>
      <c r="H117" s="117">
        <f>F117*G117</f>
        <v>563.02</v>
      </c>
      <c r="I117" s="1"/>
      <c r="J117" s="8"/>
    </row>
    <row r="118" spans="1:10" ht="15.6" x14ac:dyDescent="0.3">
      <c r="A118" s="2"/>
      <c r="B118" s="265"/>
      <c r="C118" s="52" t="s">
        <v>75</v>
      </c>
      <c r="D118" s="83">
        <v>214</v>
      </c>
      <c r="E118" s="83">
        <v>1</v>
      </c>
      <c r="F118" s="116">
        <f t="shared" si="6"/>
        <v>214</v>
      </c>
      <c r="G118" s="116">
        <v>0</v>
      </c>
      <c r="H118" s="117">
        <f t="shared" ref="H118:H127" si="9">F118*G118</f>
        <v>0</v>
      </c>
      <c r="I118" s="1"/>
      <c r="J118" s="8"/>
    </row>
    <row r="119" spans="1:10" ht="15.6" x14ac:dyDescent="0.3">
      <c r="A119" s="2"/>
      <c r="B119" s="265"/>
      <c r="C119" s="52" t="s">
        <v>230</v>
      </c>
      <c r="D119" s="83">
        <v>117</v>
      </c>
      <c r="E119" s="83">
        <v>1</v>
      </c>
      <c r="F119" s="116">
        <f t="shared" si="6"/>
        <v>117</v>
      </c>
      <c r="G119" s="116">
        <v>0</v>
      </c>
      <c r="H119" s="117">
        <f t="shared" si="9"/>
        <v>0</v>
      </c>
      <c r="I119" s="1"/>
      <c r="J119" s="8"/>
    </row>
    <row r="120" spans="1:10" ht="15.6" x14ac:dyDescent="0.3">
      <c r="A120" s="2"/>
      <c r="B120" s="265"/>
      <c r="C120" s="52" t="s">
        <v>231</v>
      </c>
      <c r="D120" s="83">
        <v>120</v>
      </c>
      <c r="E120" s="83">
        <v>1</v>
      </c>
      <c r="F120" s="116">
        <f t="shared" si="6"/>
        <v>120</v>
      </c>
      <c r="G120" s="116">
        <v>0</v>
      </c>
      <c r="H120" s="117">
        <f t="shared" si="9"/>
        <v>0</v>
      </c>
      <c r="I120" s="1"/>
      <c r="J120" s="8"/>
    </row>
    <row r="121" spans="1:10" ht="15.6" x14ac:dyDescent="0.3">
      <c r="A121" s="2"/>
      <c r="B121" s="265"/>
      <c r="C121" s="52" t="s">
        <v>232</v>
      </c>
      <c r="D121" s="83">
        <v>127</v>
      </c>
      <c r="E121" s="83">
        <v>1</v>
      </c>
      <c r="F121" s="116">
        <f t="shared" si="6"/>
        <v>127</v>
      </c>
      <c r="G121" s="116">
        <v>0</v>
      </c>
      <c r="H121" s="117">
        <f t="shared" si="9"/>
        <v>0</v>
      </c>
      <c r="I121" s="1"/>
      <c r="J121" s="8"/>
    </row>
    <row r="122" spans="1:10" ht="15.6" x14ac:dyDescent="0.3">
      <c r="A122" s="2"/>
      <c r="B122" s="265"/>
      <c r="C122" s="52" t="s">
        <v>233</v>
      </c>
      <c r="D122" s="83">
        <v>136</v>
      </c>
      <c r="E122" s="83">
        <v>1</v>
      </c>
      <c r="F122" s="116">
        <f t="shared" si="6"/>
        <v>136</v>
      </c>
      <c r="G122" s="116">
        <v>0</v>
      </c>
      <c r="H122" s="117">
        <f t="shared" si="9"/>
        <v>0</v>
      </c>
      <c r="I122" s="1"/>
      <c r="J122" s="8"/>
    </row>
    <row r="123" spans="1:10" ht="15.6" x14ac:dyDescent="0.3">
      <c r="A123" s="2"/>
      <c r="B123" s="265"/>
      <c r="C123" s="52" t="s">
        <v>98</v>
      </c>
      <c r="D123" s="83">
        <v>145.47</v>
      </c>
      <c r="E123" s="83">
        <v>1</v>
      </c>
      <c r="F123" s="116">
        <f t="shared" si="6"/>
        <v>145.47</v>
      </c>
      <c r="G123" s="116">
        <v>1</v>
      </c>
      <c r="H123" s="117">
        <f t="shared" si="9"/>
        <v>145.47</v>
      </c>
      <c r="I123" s="1"/>
      <c r="J123" s="8"/>
    </row>
    <row r="124" spans="1:10" ht="15.6" x14ac:dyDescent="0.3">
      <c r="A124" s="2"/>
      <c r="B124" s="265"/>
      <c r="C124" s="52" t="s">
        <v>99</v>
      </c>
      <c r="D124" s="83">
        <v>450.21</v>
      </c>
      <c r="E124" s="83">
        <v>1</v>
      </c>
      <c r="F124" s="116">
        <f t="shared" si="6"/>
        <v>450.21</v>
      </c>
      <c r="G124" s="116">
        <v>1</v>
      </c>
      <c r="H124" s="117">
        <f t="shared" si="9"/>
        <v>450.21</v>
      </c>
      <c r="I124" s="1"/>
      <c r="J124" s="8"/>
    </row>
    <row r="125" spans="1:10" ht="15.6" x14ac:dyDescent="0.3">
      <c r="A125" s="2"/>
      <c r="B125" s="265"/>
      <c r="C125" s="52" t="s">
        <v>100</v>
      </c>
      <c r="D125" s="83">
        <v>228.75</v>
      </c>
      <c r="E125" s="83">
        <v>1</v>
      </c>
      <c r="F125" s="116">
        <f t="shared" si="6"/>
        <v>228.75</v>
      </c>
      <c r="G125" s="116">
        <v>1</v>
      </c>
      <c r="H125" s="117">
        <f t="shared" si="9"/>
        <v>228.75</v>
      </c>
      <c r="I125" s="1"/>
      <c r="J125" s="8"/>
    </row>
    <row r="126" spans="1:10" ht="15.6" x14ac:dyDescent="0.3">
      <c r="A126" s="2"/>
      <c r="B126" s="265"/>
      <c r="C126" s="52" t="s">
        <v>101</v>
      </c>
      <c r="D126" s="83">
        <v>205.42</v>
      </c>
      <c r="E126" s="83">
        <v>1</v>
      </c>
      <c r="F126" s="116">
        <f t="shared" si="6"/>
        <v>205.42</v>
      </c>
      <c r="G126" s="116">
        <v>1</v>
      </c>
      <c r="H126" s="117">
        <f t="shared" si="9"/>
        <v>205.42</v>
      </c>
      <c r="I126" s="1"/>
      <c r="J126" s="8"/>
    </row>
    <row r="127" spans="1:10" ht="15.6" x14ac:dyDescent="0.3">
      <c r="A127" s="2"/>
      <c r="B127" s="265"/>
      <c r="C127" s="52" t="s">
        <v>95</v>
      </c>
      <c r="D127" s="83">
        <v>137.13999999999999</v>
      </c>
      <c r="E127" s="83">
        <v>1</v>
      </c>
      <c r="F127" s="116">
        <f t="shared" si="6"/>
        <v>137.13999999999999</v>
      </c>
      <c r="G127" s="116">
        <v>1</v>
      </c>
      <c r="H127" s="117">
        <f t="shared" si="9"/>
        <v>137.13999999999999</v>
      </c>
      <c r="I127" s="1"/>
      <c r="J127" s="8"/>
    </row>
    <row r="128" spans="1:10" ht="31.2" x14ac:dyDescent="0.3">
      <c r="B128" s="19"/>
      <c r="C128" s="62"/>
      <c r="D128" s="56"/>
      <c r="E128" s="56"/>
      <c r="F128" s="57"/>
      <c r="G128" s="113" t="s">
        <v>196</v>
      </c>
      <c r="H128" s="119">
        <f>SUM(H117:H127)</f>
        <v>1730.0100000000002</v>
      </c>
      <c r="I128" s="5"/>
      <c r="J128" s="8"/>
    </row>
    <row r="129" spans="1:10" x14ac:dyDescent="0.3">
      <c r="B129" s="19"/>
      <c r="C129" s="23"/>
      <c r="D129" s="21"/>
      <c r="E129" s="21"/>
      <c r="F129" s="29"/>
      <c r="G129" s="29"/>
      <c r="H129" s="22"/>
      <c r="I129" s="5"/>
      <c r="J129" s="8"/>
    </row>
    <row r="130" spans="1:10" ht="15.6" x14ac:dyDescent="0.3">
      <c r="A130" s="2"/>
      <c r="B130" s="265" t="s">
        <v>102</v>
      </c>
      <c r="C130" s="52" t="s">
        <v>103</v>
      </c>
      <c r="D130" s="83">
        <v>43.9</v>
      </c>
      <c r="E130" s="83">
        <v>1</v>
      </c>
      <c r="F130" s="116">
        <f t="shared" si="6"/>
        <v>43.9</v>
      </c>
      <c r="G130" s="116">
        <v>1</v>
      </c>
      <c r="H130" s="117">
        <f>F130*G130</f>
        <v>43.9</v>
      </c>
      <c r="I130" s="1"/>
      <c r="J130" s="8"/>
    </row>
    <row r="131" spans="1:10" ht="15.6" x14ac:dyDescent="0.3">
      <c r="A131" s="2"/>
      <c r="B131" s="265"/>
      <c r="C131" s="52" t="s">
        <v>104</v>
      </c>
      <c r="D131" s="83">
        <v>143</v>
      </c>
      <c r="E131" s="83">
        <v>1</v>
      </c>
      <c r="F131" s="120">
        <f t="shared" si="6"/>
        <v>143</v>
      </c>
      <c r="G131" s="120">
        <v>1</v>
      </c>
      <c r="H131" s="117">
        <f t="shared" ref="H131:H145" si="10">F131*G131</f>
        <v>143</v>
      </c>
      <c r="I131" s="1"/>
      <c r="J131" s="8"/>
    </row>
    <row r="132" spans="1:10" ht="15.6" x14ac:dyDescent="0.3">
      <c r="A132" s="2"/>
      <c r="B132" s="265"/>
      <c r="C132" s="52" t="s">
        <v>105</v>
      </c>
      <c r="D132" s="83">
        <v>360</v>
      </c>
      <c r="E132" s="83">
        <v>1</v>
      </c>
      <c r="F132" s="120">
        <f t="shared" si="6"/>
        <v>360</v>
      </c>
      <c r="G132" s="120">
        <v>1</v>
      </c>
      <c r="H132" s="117">
        <f t="shared" si="10"/>
        <v>360</v>
      </c>
      <c r="I132" s="1"/>
      <c r="J132" s="8"/>
    </row>
    <row r="133" spans="1:10" ht="15.6" x14ac:dyDescent="0.3">
      <c r="A133" s="2"/>
      <c r="B133" s="265"/>
      <c r="C133" s="52" t="s">
        <v>106</v>
      </c>
      <c r="D133" s="83">
        <v>101</v>
      </c>
      <c r="E133" s="83">
        <v>1</v>
      </c>
      <c r="F133" s="120">
        <f t="shared" si="6"/>
        <v>101</v>
      </c>
      <c r="G133" s="120">
        <v>1</v>
      </c>
      <c r="H133" s="117">
        <f t="shared" si="10"/>
        <v>101</v>
      </c>
      <c r="I133" s="1"/>
      <c r="J133" s="8"/>
    </row>
    <row r="134" spans="1:10" ht="15.6" x14ac:dyDescent="0.3">
      <c r="A134" s="2"/>
      <c r="B134" s="265"/>
      <c r="C134" s="52" t="s">
        <v>107</v>
      </c>
      <c r="D134" s="83">
        <v>126</v>
      </c>
      <c r="E134" s="83">
        <v>1</v>
      </c>
      <c r="F134" s="120">
        <f t="shared" si="6"/>
        <v>126</v>
      </c>
      <c r="G134" s="120">
        <v>1</v>
      </c>
      <c r="H134" s="117">
        <f t="shared" si="10"/>
        <v>126</v>
      </c>
      <c r="I134" s="1"/>
      <c r="J134" s="8"/>
    </row>
    <row r="135" spans="1:10" ht="15.6" x14ac:dyDescent="0.3">
      <c r="A135" s="2"/>
      <c r="B135" s="265"/>
      <c r="C135" s="52" t="s">
        <v>108</v>
      </c>
      <c r="D135" s="83">
        <v>8</v>
      </c>
      <c r="E135" s="83">
        <v>1</v>
      </c>
      <c r="F135" s="120">
        <f t="shared" si="6"/>
        <v>8</v>
      </c>
      <c r="G135" s="120">
        <v>1</v>
      </c>
      <c r="H135" s="117">
        <f t="shared" si="10"/>
        <v>8</v>
      </c>
      <c r="I135" s="1"/>
      <c r="J135" s="8"/>
    </row>
    <row r="136" spans="1:10" ht="15.6" x14ac:dyDescent="0.3">
      <c r="A136" s="2"/>
      <c r="B136" s="265"/>
      <c r="C136" s="52" t="s">
        <v>109</v>
      </c>
      <c r="D136" s="83">
        <v>105</v>
      </c>
      <c r="E136" s="83">
        <v>1</v>
      </c>
      <c r="F136" s="120">
        <f t="shared" si="6"/>
        <v>105</v>
      </c>
      <c r="G136" s="120">
        <v>1</v>
      </c>
      <c r="H136" s="117">
        <f t="shared" si="10"/>
        <v>105</v>
      </c>
      <c r="I136" s="1"/>
      <c r="J136" s="8"/>
    </row>
    <row r="137" spans="1:10" ht="15.6" x14ac:dyDescent="0.3">
      <c r="A137" s="2"/>
      <c r="B137" s="265"/>
      <c r="C137" s="52" t="s">
        <v>110</v>
      </c>
      <c r="D137" s="83">
        <v>18.100000000000001</v>
      </c>
      <c r="E137" s="83">
        <v>1</v>
      </c>
      <c r="F137" s="120">
        <f t="shared" si="6"/>
        <v>18.100000000000001</v>
      </c>
      <c r="G137" s="120">
        <v>1</v>
      </c>
      <c r="H137" s="117">
        <f t="shared" si="10"/>
        <v>18.100000000000001</v>
      </c>
      <c r="I137" s="1"/>
      <c r="J137" s="8"/>
    </row>
    <row r="138" spans="1:10" ht="15.6" x14ac:dyDescent="0.3">
      <c r="A138" s="2"/>
      <c r="B138" s="265"/>
      <c r="C138" s="52" t="s">
        <v>111</v>
      </c>
      <c r="D138" s="83">
        <v>147.5</v>
      </c>
      <c r="E138" s="83">
        <v>1</v>
      </c>
      <c r="F138" s="120">
        <f t="shared" si="6"/>
        <v>147.5</v>
      </c>
      <c r="G138" s="120">
        <v>1</v>
      </c>
      <c r="H138" s="117">
        <f t="shared" si="10"/>
        <v>147.5</v>
      </c>
      <c r="I138" s="1"/>
      <c r="J138" s="8"/>
    </row>
    <row r="139" spans="1:10" ht="15.6" x14ac:dyDescent="0.3">
      <c r="A139" s="2"/>
      <c r="B139" s="265"/>
      <c r="C139" s="52" t="s">
        <v>112</v>
      </c>
      <c r="D139" s="83">
        <v>49</v>
      </c>
      <c r="E139" s="83">
        <v>1</v>
      </c>
      <c r="F139" s="120">
        <f t="shared" si="6"/>
        <v>49</v>
      </c>
      <c r="G139" s="120">
        <v>1</v>
      </c>
      <c r="H139" s="117">
        <f t="shared" si="10"/>
        <v>49</v>
      </c>
      <c r="I139" s="1"/>
      <c r="J139" s="8"/>
    </row>
    <row r="140" spans="1:10" ht="15.6" x14ac:dyDescent="0.3">
      <c r="A140" s="2"/>
      <c r="B140" s="265"/>
      <c r="C140" s="52" t="s">
        <v>113</v>
      </c>
      <c r="D140" s="83">
        <v>48</v>
      </c>
      <c r="E140" s="83">
        <v>1</v>
      </c>
      <c r="F140" s="120">
        <f t="shared" si="6"/>
        <v>48</v>
      </c>
      <c r="G140" s="120">
        <v>1</v>
      </c>
      <c r="H140" s="117">
        <f t="shared" si="10"/>
        <v>48</v>
      </c>
      <c r="I140" s="1"/>
      <c r="J140" s="8"/>
    </row>
    <row r="141" spans="1:10" ht="15.6" x14ac:dyDescent="0.3">
      <c r="A141" s="2"/>
      <c r="B141" s="265"/>
      <c r="C141" s="52" t="s">
        <v>114</v>
      </c>
      <c r="D141" s="83">
        <v>262</v>
      </c>
      <c r="E141" s="83">
        <v>1</v>
      </c>
      <c r="F141" s="120">
        <f t="shared" si="6"/>
        <v>262</v>
      </c>
      <c r="G141" s="120">
        <v>1</v>
      </c>
      <c r="H141" s="117">
        <f t="shared" si="10"/>
        <v>262</v>
      </c>
      <c r="I141" s="1"/>
      <c r="J141" s="8"/>
    </row>
    <row r="142" spans="1:10" ht="15.6" x14ac:dyDescent="0.3">
      <c r="A142" s="2"/>
      <c r="B142" s="265"/>
      <c r="C142" s="52" t="s">
        <v>115</v>
      </c>
      <c r="D142" s="83">
        <v>58</v>
      </c>
      <c r="E142" s="83">
        <v>1</v>
      </c>
      <c r="F142" s="120">
        <f t="shared" si="6"/>
        <v>58</v>
      </c>
      <c r="G142" s="120">
        <v>1</v>
      </c>
      <c r="H142" s="117">
        <f t="shared" si="10"/>
        <v>58</v>
      </c>
      <c r="I142" s="1"/>
      <c r="J142" s="8"/>
    </row>
    <row r="143" spans="1:10" ht="15.6" x14ac:dyDescent="0.3">
      <c r="A143" s="2"/>
      <c r="B143" s="265"/>
      <c r="C143" s="52" t="s">
        <v>116</v>
      </c>
      <c r="D143" s="83">
        <v>343.8</v>
      </c>
      <c r="E143" s="83">
        <v>1</v>
      </c>
      <c r="F143" s="116">
        <f t="shared" si="6"/>
        <v>343.8</v>
      </c>
      <c r="G143" s="116">
        <v>1</v>
      </c>
      <c r="H143" s="117">
        <f t="shared" si="10"/>
        <v>343.8</v>
      </c>
      <c r="I143" s="1"/>
      <c r="J143" s="8"/>
    </row>
    <row r="144" spans="1:10" ht="15.6" x14ac:dyDescent="0.3">
      <c r="A144" s="2"/>
      <c r="B144" s="265"/>
      <c r="C144" s="52" t="s">
        <v>223</v>
      </c>
      <c r="D144" s="83">
        <v>120</v>
      </c>
      <c r="E144" s="83">
        <v>1</v>
      </c>
      <c r="F144" s="116">
        <f t="shared" si="6"/>
        <v>120</v>
      </c>
      <c r="G144" s="116">
        <v>0</v>
      </c>
      <c r="H144" s="117">
        <f t="shared" si="10"/>
        <v>0</v>
      </c>
      <c r="I144" s="1"/>
      <c r="J144" s="8"/>
    </row>
    <row r="145" spans="1:10" ht="15.6" x14ac:dyDescent="0.3">
      <c r="A145" s="2"/>
      <c r="B145" s="265"/>
      <c r="C145" s="52" t="s">
        <v>117</v>
      </c>
      <c r="D145" s="83">
        <v>127</v>
      </c>
      <c r="E145" s="83">
        <v>1</v>
      </c>
      <c r="F145" s="120">
        <f t="shared" si="6"/>
        <v>127</v>
      </c>
      <c r="G145" s="120">
        <v>1</v>
      </c>
      <c r="H145" s="117">
        <f t="shared" si="10"/>
        <v>127</v>
      </c>
      <c r="I145" s="1"/>
      <c r="J145" s="8"/>
    </row>
    <row r="146" spans="1:10" ht="31.2" x14ac:dyDescent="0.3">
      <c r="B146" s="19"/>
      <c r="C146" s="62"/>
      <c r="D146" s="56"/>
      <c r="E146" s="56"/>
      <c r="F146" s="63"/>
      <c r="G146" s="113" t="s">
        <v>196</v>
      </c>
      <c r="H146" s="119">
        <f>SUM(H130:H145)</f>
        <v>1940.3</v>
      </c>
      <c r="I146" s="5"/>
      <c r="J146" s="8"/>
    </row>
    <row r="147" spans="1:10" x14ac:dyDescent="0.3">
      <c r="B147" s="19"/>
      <c r="C147" s="23"/>
      <c r="D147" s="21"/>
      <c r="E147" s="21"/>
      <c r="F147" s="12"/>
      <c r="G147" s="12"/>
      <c r="H147" s="25"/>
      <c r="I147" s="5"/>
      <c r="J147" s="8"/>
    </row>
    <row r="148" spans="1:10" ht="15" customHeight="1" x14ac:dyDescent="0.3">
      <c r="A148" s="2"/>
      <c r="B148" s="286" t="s">
        <v>283</v>
      </c>
      <c r="C148" s="52" t="s">
        <v>312</v>
      </c>
      <c r="D148" s="83">
        <v>1765.72</v>
      </c>
      <c r="E148" s="83">
        <v>1</v>
      </c>
      <c r="F148" s="116">
        <f t="shared" si="6"/>
        <v>1765.72</v>
      </c>
      <c r="G148" s="116">
        <v>2</v>
      </c>
      <c r="H148" s="117">
        <f>F148*G148</f>
        <v>3531.44</v>
      </c>
      <c r="I148" s="1"/>
      <c r="J148" s="8"/>
    </row>
    <row r="149" spans="1:10" ht="15" customHeight="1" x14ac:dyDescent="0.3">
      <c r="A149" s="2"/>
      <c r="B149" s="287"/>
      <c r="C149" s="52" t="s">
        <v>313</v>
      </c>
      <c r="D149" s="83">
        <v>1765.72</v>
      </c>
      <c r="E149" s="83">
        <v>1</v>
      </c>
      <c r="F149" s="116">
        <f t="shared" si="6"/>
        <v>1765.72</v>
      </c>
      <c r="G149" s="116">
        <v>0</v>
      </c>
      <c r="H149" s="117">
        <f t="shared" ref="H149:H166" si="11">F149*G149</f>
        <v>0</v>
      </c>
      <c r="I149" s="1"/>
      <c r="J149" s="8"/>
    </row>
    <row r="150" spans="1:10" ht="15.6" x14ac:dyDescent="0.3">
      <c r="A150" s="2"/>
      <c r="B150" s="287"/>
      <c r="C150" s="52" t="s">
        <v>119</v>
      </c>
      <c r="D150" s="83">
        <v>500.13</v>
      </c>
      <c r="E150" s="83">
        <v>1</v>
      </c>
      <c r="F150" s="116">
        <f t="shared" si="6"/>
        <v>500.13</v>
      </c>
      <c r="G150" s="116">
        <v>1</v>
      </c>
      <c r="H150" s="117">
        <f t="shared" si="11"/>
        <v>500.13</v>
      </c>
      <c r="I150" s="1"/>
      <c r="J150" s="8"/>
    </row>
    <row r="151" spans="1:10" ht="15.6" x14ac:dyDescent="0.3">
      <c r="A151" s="2"/>
      <c r="B151" s="287"/>
      <c r="C151" s="52" t="s">
        <v>120</v>
      </c>
      <c r="D151" s="83">
        <v>499.53</v>
      </c>
      <c r="E151" s="83">
        <v>1</v>
      </c>
      <c r="F151" s="116">
        <f t="shared" si="6"/>
        <v>499.53</v>
      </c>
      <c r="G151" s="116">
        <v>1</v>
      </c>
      <c r="H151" s="117">
        <f t="shared" si="11"/>
        <v>499.53</v>
      </c>
      <c r="I151" s="1"/>
      <c r="J151" s="8"/>
    </row>
    <row r="152" spans="1:10" ht="15.6" x14ac:dyDescent="0.3">
      <c r="A152" s="2"/>
      <c r="B152" s="287"/>
      <c r="C152" s="52" t="s">
        <v>121</v>
      </c>
      <c r="D152" s="83">
        <v>483.23</v>
      </c>
      <c r="E152" s="83">
        <v>1</v>
      </c>
      <c r="F152" s="116">
        <f t="shared" si="6"/>
        <v>483.23</v>
      </c>
      <c r="G152" s="116">
        <v>1</v>
      </c>
      <c r="H152" s="117">
        <f t="shared" si="11"/>
        <v>483.23</v>
      </c>
      <c r="I152" s="1"/>
      <c r="J152" s="8"/>
    </row>
    <row r="153" spans="1:10" ht="15.6" x14ac:dyDescent="0.3">
      <c r="A153" s="2"/>
      <c r="B153" s="287"/>
      <c r="C153" s="52" t="s">
        <v>122</v>
      </c>
      <c r="D153" s="83">
        <v>95.19</v>
      </c>
      <c r="E153" s="83">
        <v>1</v>
      </c>
      <c r="F153" s="116">
        <f t="shared" si="6"/>
        <v>95.19</v>
      </c>
      <c r="G153" s="116">
        <v>1</v>
      </c>
      <c r="H153" s="117">
        <f t="shared" si="11"/>
        <v>95.19</v>
      </c>
      <c r="I153" s="1"/>
      <c r="J153" s="8"/>
    </row>
    <row r="154" spans="1:10" ht="15.6" x14ac:dyDescent="0.3">
      <c r="A154" s="2"/>
      <c r="B154" s="287"/>
      <c r="C154" s="52" t="s">
        <v>123</v>
      </c>
      <c r="D154" s="83">
        <v>147.66</v>
      </c>
      <c r="E154" s="83">
        <v>1</v>
      </c>
      <c r="F154" s="116">
        <f t="shared" si="6"/>
        <v>147.66</v>
      </c>
      <c r="G154" s="116">
        <v>1</v>
      </c>
      <c r="H154" s="117">
        <f t="shared" si="11"/>
        <v>147.66</v>
      </c>
      <c r="I154" s="1"/>
      <c r="J154" s="8"/>
    </row>
    <row r="155" spans="1:10" ht="15.6" x14ac:dyDescent="0.3">
      <c r="A155" s="2"/>
      <c r="B155" s="287"/>
      <c r="C155" s="52" t="s">
        <v>219</v>
      </c>
      <c r="D155" s="83">
        <v>346.56</v>
      </c>
      <c r="E155" s="83">
        <v>1</v>
      </c>
      <c r="F155" s="116">
        <f t="shared" si="6"/>
        <v>346.56</v>
      </c>
      <c r="G155" s="116">
        <v>1</v>
      </c>
      <c r="H155" s="117">
        <f t="shared" si="11"/>
        <v>346.56</v>
      </c>
      <c r="I155" s="1"/>
      <c r="J155" s="8"/>
    </row>
    <row r="156" spans="1:10" ht="15.6" x14ac:dyDescent="0.3">
      <c r="A156" s="2"/>
      <c r="B156" s="287"/>
      <c r="C156" s="52" t="s">
        <v>218</v>
      </c>
      <c r="D156" s="83">
        <v>355</v>
      </c>
      <c r="E156" s="83">
        <v>1</v>
      </c>
      <c r="F156" s="116">
        <f t="shared" si="6"/>
        <v>355</v>
      </c>
      <c r="G156" s="116">
        <v>0</v>
      </c>
      <c r="H156" s="117">
        <f t="shared" si="11"/>
        <v>0</v>
      </c>
      <c r="I156" s="1"/>
      <c r="J156" s="8"/>
    </row>
    <row r="157" spans="1:10" ht="15.6" x14ac:dyDescent="0.3">
      <c r="A157" s="2"/>
      <c r="B157" s="287"/>
      <c r="C157" s="52" t="s">
        <v>124</v>
      </c>
      <c r="D157" s="83">
        <v>216.61</v>
      </c>
      <c r="E157" s="83">
        <v>1</v>
      </c>
      <c r="F157" s="116">
        <f t="shared" si="6"/>
        <v>216.61</v>
      </c>
      <c r="G157" s="116">
        <v>1</v>
      </c>
      <c r="H157" s="117">
        <f t="shared" si="11"/>
        <v>216.61</v>
      </c>
      <c r="I157" s="1"/>
      <c r="J157" s="8"/>
    </row>
    <row r="158" spans="1:10" ht="15.6" x14ac:dyDescent="0.3">
      <c r="A158" s="2"/>
      <c r="B158" s="287"/>
      <c r="C158" s="52" t="s">
        <v>220</v>
      </c>
      <c r="D158" s="83">
        <v>228.25</v>
      </c>
      <c r="E158" s="83">
        <v>1</v>
      </c>
      <c r="F158" s="116">
        <f t="shared" si="6"/>
        <v>228.25</v>
      </c>
      <c r="G158" s="116">
        <v>1</v>
      </c>
      <c r="H158" s="117">
        <f t="shared" si="11"/>
        <v>228.25</v>
      </c>
      <c r="I158" s="1"/>
      <c r="J158" s="8"/>
    </row>
    <row r="159" spans="1:10" ht="15.6" x14ac:dyDescent="0.3">
      <c r="A159" s="2"/>
      <c r="B159" s="287"/>
      <c r="C159" s="52" t="s">
        <v>221</v>
      </c>
      <c r="D159" s="83">
        <v>240</v>
      </c>
      <c r="E159" s="83">
        <v>1</v>
      </c>
      <c r="F159" s="116">
        <f t="shared" si="6"/>
        <v>240</v>
      </c>
      <c r="G159" s="116">
        <v>0</v>
      </c>
      <c r="H159" s="117">
        <f t="shared" si="11"/>
        <v>0</v>
      </c>
      <c r="I159" s="1"/>
      <c r="J159" s="8"/>
    </row>
    <row r="160" spans="1:10" ht="15.6" x14ac:dyDescent="0.3">
      <c r="A160" s="2"/>
      <c r="B160" s="287"/>
      <c r="C160" s="52" t="s">
        <v>125</v>
      </c>
      <c r="D160" s="83">
        <v>114.21</v>
      </c>
      <c r="E160" s="83">
        <v>1</v>
      </c>
      <c r="F160" s="116">
        <f t="shared" ref="F160:F170" si="12">D160*E160</f>
        <v>114.21</v>
      </c>
      <c r="G160" s="116">
        <v>1</v>
      </c>
      <c r="H160" s="117">
        <f t="shared" si="11"/>
        <v>114.21</v>
      </c>
      <c r="I160" s="1"/>
      <c r="J160" s="8"/>
    </row>
    <row r="161" spans="1:10" ht="15.6" x14ac:dyDescent="0.3">
      <c r="A161" s="2"/>
      <c r="B161" s="287"/>
      <c r="C161" s="52" t="s">
        <v>126</v>
      </c>
      <c r="D161" s="83">
        <v>230.11</v>
      </c>
      <c r="E161" s="83">
        <v>1</v>
      </c>
      <c r="F161" s="116">
        <f t="shared" si="12"/>
        <v>230.11</v>
      </c>
      <c r="G161" s="116">
        <v>1</v>
      </c>
      <c r="H161" s="117">
        <f t="shared" si="11"/>
        <v>230.11</v>
      </c>
      <c r="I161" s="1"/>
      <c r="J161" s="8"/>
    </row>
    <row r="162" spans="1:10" ht="15.6" x14ac:dyDescent="0.3">
      <c r="A162" s="2"/>
      <c r="B162" s="287"/>
      <c r="C162" s="52" t="s">
        <v>127</v>
      </c>
      <c r="D162" s="83">
        <v>149</v>
      </c>
      <c r="E162" s="83">
        <v>1</v>
      </c>
      <c r="F162" s="116">
        <f t="shared" si="12"/>
        <v>149</v>
      </c>
      <c r="G162" s="116">
        <v>1</v>
      </c>
      <c r="H162" s="117">
        <f t="shared" si="11"/>
        <v>149</v>
      </c>
      <c r="I162" s="1"/>
      <c r="J162" s="8"/>
    </row>
    <row r="163" spans="1:10" ht="15.6" x14ac:dyDescent="0.3">
      <c r="A163" s="2"/>
      <c r="B163" s="287"/>
      <c r="C163" s="52" t="s">
        <v>128</v>
      </c>
      <c r="D163" s="83">
        <v>241.11</v>
      </c>
      <c r="E163" s="83">
        <v>1</v>
      </c>
      <c r="F163" s="116">
        <f t="shared" si="12"/>
        <v>241.11</v>
      </c>
      <c r="G163" s="116">
        <v>1</v>
      </c>
      <c r="H163" s="117">
        <f t="shared" si="11"/>
        <v>241.11</v>
      </c>
      <c r="I163" s="1"/>
      <c r="J163" s="8"/>
    </row>
    <row r="164" spans="1:10" ht="15.6" x14ac:dyDescent="0.3">
      <c r="A164" s="2"/>
      <c r="B164" s="287"/>
      <c r="C164" s="52" t="s">
        <v>129</v>
      </c>
      <c r="D164" s="83">
        <v>239.61</v>
      </c>
      <c r="E164" s="83">
        <v>1</v>
      </c>
      <c r="F164" s="116">
        <f t="shared" si="12"/>
        <v>239.61</v>
      </c>
      <c r="G164" s="116">
        <v>1</v>
      </c>
      <c r="H164" s="117">
        <f t="shared" si="11"/>
        <v>239.61</v>
      </c>
      <c r="I164" s="1"/>
      <c r="J164" s="8"/>
    </row>
    <row r="165" spans="1:10" ht="15.6" x14ac:dyDescent="0.3">
      <c r="A165" s="2"/>
      <c r="B165" s="287"/>
      <c r="C165" s="52" t="s">
        <v>130</v>
      </c>
      <c r="D165" s="83">
        <v>256</v>
      </c>
      <c r="E165" s="83">
        <v>1</v>
      </c>
      <c r="F165" s="116">
        <f t="shared" si="12"/>
        <v>256</v>
      </c>
      <c r="G165" s="116">
        <v>1</v>
      </c>
      <c r="H165" s="117">
        <f t="shared" si="11"/>
        <v>256</v>
      </c>
      <c r="I165" s="1"/>
      <c r="J165" s="8"/>
    </row>
    <row r="166" spans="1:10" ht="15.6" x14ac:dyDescent="0.3">
      <c r="B166" s="288"/>
      <c r="C166" s="52" t="s">
        <v>222</v>
      </c>
      <c r="D166" s="83">
        <v>115</v>
      </c>
      <c r="E166" s="83">
        <v>1</v>
      </c>
      <c r="F166" s="116">
        <f t="shared" si="12"/>
        <v>115</v>
      </c>
      <c r="G166" s="116">
        <v>0</v>
      </c>
      <c r="H166" s="117">
        <f t="shared" si="11"/>
        <v>0</v>
      </c>
      <c r="I166" s="1"/>
      <c r="J166" s="8"/>
    </row>
    <row r="167" spans="1:10" ht="31.2" x14ac:dyDescent="0.3">
      <c r="B167" s="19"/>
      <c r="C167" s="62"/>
      <c r="D167" s="56"/>
      <c r="E167" s="56"/>
      <c r="F167" s="57"/>
      <c r="G167" s="111" t="s">
        <v>196</v>
      </c>
      <c r="H167" s="112">
        <f>SUM(H148:H166)</f>
        <v>7278.6399999999985</v>
      </c>
      <c r="I167" s="5"/>
      <c r="J167" s="8"/>
    </row>
    <row r="168" spans="1:10" x14ac:dyDescent="0.3">
      <c r="B168" s="19"/>
      <c r="C168" s="23"/>
      <c r="D168" s="21"/>
      <c r="E168" s="21"/>
      <c r="F168" s="29"/>
      <c r="G168" s="29"/>
      <c r="H168" s="22"/>
      <c r="I168" s="5"/>
      <c r="J168" s="8"/>
    </row>
    <row r="169" spans="1:10" ht="15.6" x14ac:dyDescent="0.3">
      <c r="A169" s="2"/>
      <c r="B169" s="278" t="s">
        <v>131</v>
      </c>
      <c r="C169" s="52" t="s">
        <v>215</v>
      </c>
      <c r="D169" s="83">
        <v>92.88</v>
      </c>
      <c r="E169" s="83">
        <v>1</v>
      </c>
      <c r="F169" s="116">
        <f t="shared" si="12"/>
        <v>92.88</v>
      </c>
      <c r="G169" s="116">
        <v>1</v>
      </c>
      <c r="H169" s="117">
        <f>F169*G169</f>
        <v>92.88</v>
      </c>
      <c r="I169" s="1"/>
      <c r="J169" s="8"/>
    </row>
    <row r="170" spans="1:10" ht="15.6" x14ac:dyDescent="0.3">
      <c r="A170" s="2"/>
      <c r="B170" s="278"/>
      <c r="C170" s="52" t="s">
        <v>216</v>
      </c>
      <c r="D170" s="83">
        <v>417.27</v>
      </c>
      <c r="E170" s="83">
        <v>1</v>
      </c>
      <c r="F170" s="116">
        <f t="shared" si="12"/>
        <v>417.27</v>
      </c>
      <c r="G170" s="116">
        <v>1</v>
      </c>
      <c r="H170" s="117">
        <f>F170*G170</f>
        <v>417.27</v>
      </c>
      <c r="I170" s="1"/>
      <c r="J170" s="8"/>
    </row>
    <row r="171" spans="1:10" ht="15.6" x14ac:dyDescent="0.3">
      <c r="A171" s="2"/>
      <c r="B171" s="278"/>
      <c r="C171" s="52" t="s">
        <v>217</v>
      </c>
      <c r="D171" s="83">
        <v>412.99</v>
      </c>
      <c r="E171" s="83">
        <v>1</v>
      </c>
      <c r="F171" s="116">
        <f>D171*E171</f>
        <v>412.99</v>
      </c>
      <c r="G171" s="116">
        <v>1</v>
      </c>
      <c r="H171" s="117">
        <f>F171*G171</f>
        <v>412.99</v>
      </c>
      <c r="I171" s="1"/>
      <c r="J171" s="8"/>
    </row>
    <row r="172" spans="1:10" ht="15.6" x14ac:dyDescent="0.3">
      <c r="A172" s="2"/>
      <c r="B172" s="278"/>
      <c r="C172" s="52" t="s">
        <v>378</v>
      </c>
      <c r="D172" s="2">
        <v>128.08000000000001</v>
      </c>
      <c r="E172" s="83">
        <v>1</v>
      </c>
      <c r="F172" s="116">
        <f>D172*E172</f>
        <v>128.08000000000001</v>
      </c>
      <c r="G172" s="116">
        <v>1</v>
      </c>
      <c r="H172" s="117">
        <f>F172*G172</f>
        <v>128.08000000000001</v>
      </c>
      <c r="I172" s="1"/>
      <c r="J172" s="8"/>
    </row>
    <row r="173" spans="1:10" ht="31.2" x14ac:dyDescent="0.3">
      <c r="B173" s="28"/>
      <c r="C173" s="62"/>
      <c r="D173" s="56"/>
      <c r="E173" s="56"/>
      <c r="F173" s="57"/>
      <c r="G173" s="225" t="s">
        <v>196</v>
      </c>
      <c r="H173" s="240">
        <f>SUM(H169:H172)</f>
        <v>1051.22</v>
      </c>
      <c r="I173" s="5"/>
      <c r="J173" s="8"/>
    </row>
    <row r="174" spans="1:10" ht="15.6" x14ac:dyDescent="0.3">
      <c r="B174" s="28"/>
      <c r="C174" s="62"/>
      <c r="D174" s="56"/>
      <c r="E174" s="56"/>
      <c r="F174" s="57"/>
      <c r="G174" s="206"/>
      <c r="H174" s="63"/>
      <c r="I174" s="5"/>
      <c r="J174" s="8"/>
    </row>
    <row r="175" spans="1:10" x14ac:dyDescent="0.3">
      <c r="B175" s="269" t="s">
        <v>344</v>
      </c>
      <c r="C175" s="270"/>
      <c r="D175" s="270"/>
      <c r="E175" s="270"/>
      <c r="F175" s="270"/>
      <c r="G175" s="270"/>
      <c r="H175" s="270"/>
      <c r="I175" s="271"/>
      <c r="J175" s="8"/>
    </row>
    <row r="176" spans="1:10" ht="21" customHeight="1" x14ac:dyDescent="0.3">
      <c r="B176" s="28"/>
      <c r="C176" s="23"/>
      <c r="D176" s="21"/>
      <c r="E176" s="21"/>
      <c r="F176" s="29"/>
      <c r="G176" s="29"/>
      <c r="H176" s="22"/>
      <c r="I176" s="5"/>
      <c r="J176" s="8"/>
    </row>
    <row r="177" spans="1:10" ht="15.6" x14ac:dyDescent="0.3">
      <c r="A177" s="2"/>
      <c r="B177" s="279" t="s">
        <v>139</v>
      </c>
      <c r="C177" s="52" t="s">
        <v>132</v>
      </c>
      <c r="D177" s="61">
        <v>660</v>
      </c>
      <c r="E177" s="83">
        <v>1</v>
      </c>
      <c r="F177" s="116">
        <f t="shared" ref="F177:F188" si="13">D177*E177</f>
        <v>660</v>
      </c>
      <c r="G177" s="124">
        <v>0</v>
      </c>
      <c r="H177" s="125">
        <f>F177*G177</f>
        <v>0</v>
      </c>
      <c r="I177" s="50"/>
      <c r="J177" s="8"/>
    </row>
    <row r="178" spans="1:10" ht="15.6" x14ac:dyDescent="0.3">
      <c r="A178" s="2"/>
      <c r="B178" s="279"/>
      <c r="C178" s="52" t="s">
        <v>133</v>
      </c>
      <c r="D178" s="61">
        <v>700</v>
      </c>
      <c r="E178" s="83">
        <v>1</v>
      </c>
      <c r="F178" s="116">
        <f t="shared" si="13"/>
        <v>700</v>
      </c>
      <c r="G178" s="124">
        <v>0</v>
      </c>
      <c r="H178" s="125">
        <f t="shared" ref="H178:H188" si="14">F178*G178</f>
        <v>0</v>
      </c>
      <c r="I178" s="50"/>
      <c r="J178" s="8"/>
    </row>
    <row r="179" spans="1:10" ht="15.6" x14ac:dyDescent="0.3">
      <c r="A179" s="2"/>
      <c r="B179" s="279"/>
      <c r="C179" s="52" t="s">
        <v>134</v>
      </c>
      <c r="D179" s="61">
        <v>400</v>
      </c>
      <c r="E179" s="83">
        <v>1</v>
      </c>
      <c r="F179" s="116">
        <f t="shared" si="13"/>
        <v>400</v>
      </c>
      <c r="G179" s="124">
        <v>0</v>
      </c>
      <c r="H179" s="125">
        <f t="shared" si="14"/>
        <v>0</v>
      </c>
      <c r="I179" s="50"/>
      <c r="J179" s="8"/>
    </row>
    <row r="180" spans="1:10" ht="15.6" x14ac:dyDescent="0.3">
      <c r="A180" s="2"/>
      <c r="B180" s="279"/>
      <c r="C180" s="52" t="s">
        <v>135</v>
      </c>
      <c r="D180" s="61">
        <v>505</v>
      </c>
      <c r="E180" s="83">
        <v>1</v>
      </c>
      <c r="F180" s="116">
        <f t="shared" si="13"/>
        <v>505</v>
      </c>
      <c r="G180" s="124">
        <v>0</v>
      </c>
      <c r="H180" s="125">
        <f t="shared" si="14"/>
        <v>0</v>
      </c>
      <c r="I180" s="50"/>
      <c r="J180" s="8"/>
    </row>
    <row r="181" spans="1:10" ht="15.6" x14ac:dyDescent="0.3">
      <c r="A181" s="2"/>
      <c r="B181" s="279"/>
      <c r="C181" s="52" t="s">
        <v>136</v>
      </c>
      <c r="D181" s="61">
        <v>230</v>
      </c>
      <c r="E181" s="83">
        <v>1</v>
      </c>
      <c r="F181" s="116">
        <f t="shared" si="13"/>
        <v>230</v>
      </c>
      <c r="G181" s="124">
        <v>0</v>
      </c>
      <c r="H181" s="125">
        <f t="shared" si="14"/>
        <v>0</v>
      </c>
      <c r="I181" s="50"/>
      <c r="J181" s="8"/>
    </row>
    <row r="182" spans="1:10" ht="15.6" x14ac:dyDescent="0.3">
      <c r="A182" s="2"/>
      <c r="B182" s="279"/>
      <c r="C182" s="52" t="s">
        <v>235</v>
      </c>
      <c r="D182" s="61">
        <v>200</v>
      </c>
      <c r="E182" s="83">
        <v>1</v>
      </c>
      <c r="F182" s="116">
        <f t="shared" si="13"/>
        <v>200</v>
      </c>
      <c r="G182" s="124">
        <v>0</v>
      </c>
      <c r="H182" s="125">
        <f t="shared" si="14"/>
        <v>0</v>
      </c>
      <c r="I182" s="50"/>
      <c r="J182" s="8"/>
    </row>
    <row r="183" spans="1:10" ht="15.6" x14ac:dyDescent="0.3">
      <c r="A183" s="2"/>
      <c r="B183" s="279"/>
      <c r="C183" s="52" t="s">
        <v>236</v>
      </c>
      <c r="D183" s="61">
        <v>200</v>
      </c>
      <c r="E183" s="83">
        <v>1</v>
      </c>
      <c r="F183" s="116">
        <f t="shared" si="13"/>
        <v>200</v>
      </c>
      <c r="G183" s="124">
        <v>0</v>
      </c>
      <c r="H183" s="125">
        <f t="shared" si="14"/>
        <v>0</v>
      </c>
      <c r="I183" s="50"/>
      <c r="J183" s="8"/>
    </row>
    <row r="184" spans="1:10" ht="15.6" x14ac:dyDescent="0.3">
      <c r="A184" s="2"/>
      <c r="B184" s="279"/>
      <c r="C184" s="52" t="s">
        <v>137</v>
      </c>
      <c r="D184" s="61">
        <v>400</v>
      </c>
      <c r="E184" s="83">
        <v>1</v>
      </c>
      <c r="F184" s="116">
        <f t="shared" si="13"/>
        <v>400</v>
      </c>
      <c r="G184" s="124">
        <v>0</v>
      </c>
      <c r="H184" s="125">
        <f t="shared" si="14"/>
        <v>0</v>
      </c>
      <c r="I184" s="50"/>
      <c r="J184" s="8"/>
    </row>
    <row r="185" spans="1:10" ht="15.6" x14ac:dyDescent="0.3">
      <c r="A185" s="2"/>
      <c r="B185" s="279"/>
      <c r="C185" s="52" t="s">
        <v>140</v>
      </c>
      <c r="D185" s="61">
        <v>350</v>
      </c>
      <c r="E185" s="83">
        <v>1</v>
      </c>
      <c r="F185" s="116">
        <f t="shared" si="13"/>
        <v>350</v>
      </c>
      <c r="G185" s="124">
        <v>0</v>
      </c>
      <c r="H185" s="125">
        <f t="shared" si="14"/>
        <v>0</v>
      </c>
      <c r="I185" s="50"/>
      <c r="J185" s="8"/>
    </row>
    <row r="186" spans="1:10" ht="15.6" x14ac:dyDescent="0.3">
      <c r="A186" s="2"/>
      <c r="B186" s="279"/>
      <c r="C186" s="66" t="s">
        <v>166</v>
      </c>
      <c r="D186" s="67">
        <v>665</v>
      </c>
      <c r="E186" s="83">
        <v>1</v>
      </c>
      <c r="F186" s="116">
        <f t="shared" si="13"/>
        <v>665</v>
      </c>
      <c r="G186" s="124">
        <v>0</v>
      </c>
      <c r="H186" s="125">
        <f t="shared" si="14"/>
        <v>0</v>
      </c>
      <c r="I186" s="50"/>
      <c r="J186" s="8"/>
    </row>
    <row r="187" spans="1:10" ht="15.6" x14ac:dyDescent="0.3">
      <c r="A187" s="2"/>
      <c r="B187" s="279"/>
      <c r="C187" s="66" t="s">
        <v>183</v>
      </c>
      <c r="D187" s="67">
        <v>200</v>
      </c>
      <c r="E187" s="83">
        <v>1</v>
      </c>
      <c r="F187" s="116">
        <f t="shared" si="13"/>
        <v>200</v>
      </c>
      <c r="G187" s="124">
        <v>0</v>
      </c>
      <c r="H187" s="125">
        <f t="shared" si="14"/>
        <v>0</v>
      </c>
      <c r="I187" s="50"/>
      <c r="J187" s="8"/>
    </row>
    <row r="188" spans="1:10" ht="15.6" x14ac:dyDescent="0.3">
      <c r="A188" s="2"/>
      <c r="B188" s="279"/>
      <c r="C188" s="66" t="s">
        <v>169</v>
      </c>
      <c r="D188" s="67">
        <v>215</v>
      </c>
      <c r="E188" s="83">
        <v>1</v>
      </c>
      <c r="F188" s="116">
        <f t="shared" si="13"/>
        <v>215</v>
      </c>
      <c r="G188" s="124">
        <v>0</v>
      </c>
      <c r="H188" s="125">
        <f t="shared" si="14"/>
        <v>0</v>
      </c>
      <c r="I188" s="50"/>
      <c r="J188" s="8"/>
    </row>
    <row r="189" spans="1:10" ht="31.2" x14ac:dyDescent="0.3">
      <c r="B189" s="30"/>
      <c r="C189" s="26"/>
      <c r="D189" s="27"/>
      <c r="E189" s="27"/>
      <c r="F189" s="12"/>
      <c r="G189" s="109" t="s">
        <v>196</v>
      </c>
      <c r="H189" s="109">
        <f>SUM(H177:H188)</f>
        <v>0</v>
      </c>
      <c r="I189" s="5"/>
      <c r="J189" s="8"/>
    </row>
    <row r="190" spans="1:10" ht="15.6" x14ac:dyDescent="0.3">
      <c r="B190" s="30"/>
      <c r="C190" s="26"/>
      <c r="D190" s="27"/>
      <c r="E190" s="27"/>
      <c r="F190" s="12"/>
      <c r="G190" s="206"/>
      <c r="H190" s="206"/>
      <c r="I190" s="5"/>
      <c r="J190" s="8"/>
    </row>
    <row r="191" spans="1:10" x14ac:dyDescent="0.3">
      <c r="B191" s="269" t="s">
        <v>343</v>
      </c>
      <c r="C191" s="270"/>
      <c r="D191" s="270"/>
      <c r="E191" s="270"/>
      <c r="F191" s="270"/>
      <c r="G191" s="270"/>
      <c r="H191" s="270"/>
      <c r="I191" s="271"/>
      <c r="J191" s="8"/>
    </row>
    <row r="192" spans="1:10" x14ac:dyDescent="0.3">
      <c r="B192" s="30"/>
      <c r="C192" s="26"/>
      <c r="D192" s="27"/>
      <c r="E192" s="27"/>
      <c r="F192" s="12"/>
      <c r="G192" s="12"/>
      <c r="H192" s="25"/>
      <c r="I192" s="5"/>
      <c r="J192" s="8"/>
    </row>
    <row r="193" spans="2:9" ht="15.6" x14ac:dyDescent="0.3">
      <c r="B193" s="283" t="s">
        <v>49</v>
      </c>
      <c r="C193" s="50" t="s">
        <v>237</v>
      </c>
      <c r="D193" s="86">
        <v>593</v>
      </c>
      <c r="E193" s="86">
        <v>1</v>
      </c>
      <c r="F193" s="86">
        <f>D193*E193</f>
        <v>593</v>
      </c>
      <c r="G193" s="86">
        <v>0</v>
      </c>
      <c r="H193" s="85">
        <f>F193*G193</f>
        <v>0</v>
      </c>
      <c r="I193" s="50"/>
    </row>
    <row r="194" spans="2:9" ht="15.6" x14ac:dyDescent="0.3">
      <c r="B194" s="284"/>
      <c r="C194" s="50" t="s">
        <v>238</v>
      </c>
      <c r="D194" s="86">
        <v>467</v>
      </c>
      <c r="E194" s="86">
        <v>1</v>
      </c>
      <c r="F194" s="86">
        <f t="shared" ref="F194:F208" si="15">D194*E194</f>
        <v>467</v>
      </c>
      <c r="G194" s="86">
        <v>0</v>
      </c>
      <c r="H194" s="85">
        <f t="shared" ref="H194:H210" si="16">F194*G194</f>
        <v>0</v>
      </c>
      <c r="I194" s="50"/>
    </row>
    <row r="195" spans="2:9" ht="15.6" x14ac:dyDescent="0.3">
      <c r="B195" s="284"/>
      <c r="C195" s="50" t="s">
        <v>239</v>
      </c>
      <c r="D195" s="86">
        <v>296</v>
      </c>
      <c r="E195" s="86">
        <v>1</v>
      </c>
      <c r="F195" s="86">
        <f t="shared" si="15"/>
        <v>296</v>
      </c>
      <c r="G195" s="86">
        <v>0</v>
      </c>
      <c r="H195" s="85">
        <f t="shared" si="16"/>
        <v>0</v>
      </c>
      <c r="I195" s="50"/>
    </row>
    <row r="196" spans="2:9" ht="15.6" x14ac:dyDescent="0.3">
      <c r="B196" s="284"/>
      <c r="C196" s="50" t="s">
        <v>251</v>
      </c>
      <c r="D196" s="86">
        <v>142</v>
      </c>
      <c r="E196" s="86">
        <v>1</v>
      </c>
      <c r="F196" s="86">
        <f t="shared" si="15"/>
        <v>142</v>
      </c>
      <c r="G196" s="86">
        <v>0</v>
      </c>
      <c r="H196" s="85">
        <f t="shared" si="16"/>
        <v>0</v>
      </c>
      <c r="I196" s="50"/>
    </row>
    <row r="197" spans="2:9" ht="15.6" x14ac:dyDescent="0.3">
      <c r="B197" s="284"/>
      <c r="C197" s="50" t="s">
        <v>250</v>
      </c>
      <c r="D197" s="86">
        <v>332</v>
      </c>
      <c r="E197" s="86">
        <v>1</v>
      </c>
      <c r="F197" s="86">
        <f t="shared" si="15"/>
        <v>332</v>
      </c>
      <c r="G197" s="86">
        <v>0</v>
      </c>
      <c r="H197" s="85">
        <f t="shared" si="16"/>
        <v>0</v>
      </c>
      <c r="I197" s="50"/>
    </row>
    <row r="198" spans="2:9" ht="15.6" x14ac:dyDescent="0.3">
      <c r="B198" s="284"/>
      <c r="C198" s="50" t="s">
        <v>240</v>
      </c>
      <c r="D198" s="86">
        <v>275</v>
      </c>
      <c r="E198" s="86">
        <v>1</v>
      </c>
      <c r="F198" s="86">
        <f t="shared" si="15"/>
        <v>275</v>
      </c>
      <c r="G198" s="86">
        <v>0</v>
      </c>
      <c r="H198" s="85">
        <f t="shared" si="16"/>
        <v>0</v>
      </c>
      <c r="I198" s="50"/>
    </row>
    <row r="199" spans="2:9" ht="15.6" x14ac:dyDescent="0.3">
      <c r="B199" s="284"/>
      <c r="C199" s="50" t="s">
        <v>249</v>
      </c>
      <c r="D199" s="86">
        <v>150</v>
      </c>
      <c r="E199" s="86">
        <v>1</v>
      </c>
      <c r="F199" s="86">
        <f t="shared" si="15"/>
        <v>150</v>
      </c>
      <c r="G199" s="86">
        <v>0</v>
      </c>
      <c r="H199" s="85">
        <f t="shared" si="16"/>
        <v>0</v>
      </c>
      <c r="I199" s="50"/>
    </row>
    <row r="200" spans="2:9" ht="15.6" x14ac:dyDescent="0.3">
      <c r="B200" s="284"/>
      <c r="C200" s="50" t="s">
        <v>241</v>
      </c>
      <c r="D200" s="86">
        <v>547</v>
      </c>
      <c r="E200" s="86">
        <v>1</v>
      </c>
      <c r="F200" s="86">
        <f t="shared" si="15"/>
        <v>547</v>
      </c>
      <c r="G200" s="86">
        <v>0</v>
      </c>
      <c r="H200" s="85">
        <f t="shared" si="16"/>
        <v>0</v>
      </c>
      <c r="I200" s="50"/>
    </row>
    <row r="201" spans="2:9" ht="15.6" x14ac:dyDescent="0.3">
      <c r="B201" s="284"/>
      <c r="C201" s="50" t="s">
        <v>242</v>
      </c>
      <c r="D201" s="86">
        <v>354</v>
      </c>
      <c r="E201" s="86">
        <v>1</v>
      </c>
      <c r="F201" s="86">
        <f t="shared" si="15"/>
        <v>354</v>
      </c>
      <c r="G201" s="86">
        <v>0</v>
      </c>
      <c r="H201" s="85">
        <f t="shared" si="16"/>
        <v>0</v>
      </c>
      <c r="I201" s="50"/>
    </row>
    <row r="202" spans="2:9" ht="15.6" x14ac:dyDescent="0.3">
      <c r="B202" s="284"/>
      <c r="C202" s="50" t="s">
        <v>243</v>
      </c>
      <c r="D202" s="86">
        <v>305</v>
      </c>
      <c r="E202" s="86">
        <v>1</v>
      </c>
      <c r="F202" s="86">
        <f t="shared" si="15"/>
        <v>305</v>
      </c>
      <c r="G202" s="86">
        <v>0</v>
      </c>
      <c r="H202" s="85">
        <f t="shared" si="16"/>
        <v>0</v>
      </c>
      <c r="I202" s="50"/>
    </row>
    <row r="203" spans="2:9" ht="15.6" x14ac:dyDescent="0.3">
      <c r="B203" s="284"/>
      <c r="C203" s="50" t="s">
        <v>244</v>
      </c>
      <c r="D203" s="86">
        <v>262</v>
      </c>
      <c r="E203" s="86">
        <v>1</v>
      </c>
      <c r="F203" s="86">
        <f t="shared" si="15"/>
        <v>262</v>
      </c>
      <c r="G203" s="86">
        <v>0</v>
      </c>
      <c r="H203" s="85">
        <f t="shared" si="16"/>
        <v>0</v>
      </c>
      <c r="I203" s="50"/>
    </row>
    <row r="204" spans="2:9" ht="15.6" x14ac:dyDescent="0.3">
      <c r="B204" s="284"/>
      <c r="C204" s="50" t="s">
        <v>245</v>
      </c>
      <c r="D204" s="86">
        <v>218</v>
      </c>
      <c r="E204" s="86">
        <v>1</v>
      </c>
      <c r="F204" s="86">
        <f t="shared" si="15"/>
        <v>218</v>
      </c>
      <c r="G204" s="86">
        <v>0</v>
      </c>
      <c r="H204" s="85">
        <f t="shared" si="16"/>
        <v>0</v>
      </c>
      <c r="I204" s="50"/>
    </row>
    <row r="205" spans="2:9" ht="15.6" x14ac:dyDescent="0.3">
      <c r="B205" s="284"/>
      <c r="C205" s="50" t="s">
        <v>246</v>
      </c>
      <c r="D205" s="86">
        <v>177</v>
      </c>
      <c r="E205" s="86">
        <v>1</v>
      </c>
      <c r="F205" s="86">
        <f t="shared" si="15"/>
        <v>177</v>
      </c>
      <c r="G205" s="86">
        <v>0</v>
      </c>
      <c r="H205" s="85">
        <f t="shared" si="16"/>
        <v>0</v>
      </c>
      <c r="I205" s="50"/>
    </row>
    <row r="206" spans="2:9" ht="15.6" x14ac:dyDescent="0.3">
      <c r="B206" s="284"/>
      <c r="C206" s="50" t="s">
        <v>247</v>
      </c>
      <c r="D206" s="86">
        <v>279</v>
      </c>
      <c r="E206" s="86">
        <v>1</v>
      </c>
      <c r="F206" s="86">
        <f t="shared" si="15"/>
        <v>279</v>
      </c>
      <c r="G206" s="86">
        <v>0</v>
      </c>
      <c r="H206" s="85">
        <f t="shared" si="16"/>
        <v>0</v>
      </c>
      <c r="I206" s="50"/>
    </row>
    <row r="207" spans="2:9" ht="15.6" x14ac:dyDescent="0.3">
      <c r="B207" s="284"/>
      <c r="C207" s="50" t="s">
        <v>248</v>
      </c>
      <c r="D207" s="86">
        <v>125</v>
      </c>
      <c r="E207" s="86">
        <v>1</v>
      </c>
      <c r="F207" s="86">
        <f t="shared" si="15"/>
        <v>125</v>
      </c>
      <c r="G207" s="86">
        <v>0</v>
      </c>
      <c r="H207" s="85">
        <f t="shared" si="16"/>
        <v>0</v>
      </c>
      <c r="I207" s="50"/>
    </row>
    <row r="208" spans="2:9" ht="15.6" x14ac:dyDescent="0.3">
      <c r="B208" s="285"/>
      <c r="C208" s="50" t="s">
        <v>252</v>
      </c>
      <c r="D208" s="86">
        <v>114</v>
      </c>
      <c r="E208" s="86">
        <v>1</v>
      </c>
      <c r="F208" s="86">
        <f t="shared" si="15"/>
        <v>114</v>
      </c>
      <c r="G208" s="86">
        <v>0</v>
      </c>
      <c r="H208" s="85">
        <f t="shared" si="16"/>
        <v>0</v>
      </c>
      <c r="I208" s="50"/>
    </row>
    <row r="209" spans="2:9" ht="15.6" x14ac:dyDescent="0.3">
      <c r="B209" s="282" t="s">
        <v>253</v>
      </c>
      <c r="C209" s="50" t="s">
        <v>254</v>
      </c>
      <c r="D209" s="86">
        <v>1048</v>
      </c>
      <c r="E209" s="86">
        <v>1</v>
      </c>
      <c r="F209" s="86">
        <f>D209*E209</f>
        <v>1048</v>
      </c>
      <c r="G209" s="86">
        <v>0</v>
      </c>
      <c r="H209" s="85">
        <f t="shared" si="16"/>
        <v>0</v>
      </c>
      <c r="I209" s="50"/>
    </row>
    <row r="210" spans="2:9" ht="15.6" x14ac:dyDescent="0.3">
      <c r="B210" s="282"/>
      <c r="C210" s="50" t="s">
        <v>254</v>
      </c>
      <c r="D210" s="86">
        <v>1048</v>
      </c>
      <c r="E210" s="86">
        <v>1</v>
      </c>
      <c r="F210" s="86">
        <f>D210*E210</f>
        <v>1048</v>
      </c>
      <c r="G210" s="86">
        <v>0</v>
      </c>
      <c r="H210" s="85">
        <f t="shared" si="16"/>
        <v>0</v>
      </c>
      <c r="I210" s="50"/>
    </row>
    <row r="211" spans="2:9" ht="31.2" x14ac:dyDescent="0.3">
      <c r="B211" s="51"/>
      <c r="C211" s="51"/>
      <c r="D211" s="51"/>
      <c r="E211" s="51"/>
      <c r="F211" s="51"/>
      <c r="G211" s="109" t="s">
        <v>196</v>
      </c>
      <c r="H211" s="109">
        <f>SUM(H193:H210)</f>
        <v>0</v>
      </c>
      <c r="I211" s="51"/>
    </row>
    <row r="213" spans="2:9" ht="15.6" x14ac:dyDescent="0.3">
      <c r="B213" s="282" t="s">
        <v>138</v>
      </c>
      <c r="C213" s="50" t="s">
        <v>255</v>
      </c>
      <c r="D213" s="86">
        <v>357</v>
      </c>
      <c r="E213" s="86">
        <v>1</v>
      </c>
      <c r="F213" s="86">
        <f>D213*E213</f>
        <v>357</v>
      </c>
      <c r="G213" s="86">
        <v>0</v>
      </c>
      <c r="H213" s="85">
        <f>F213*G213</f>
        <v>0</v>
      </c>
      <c r="I213" s="2"/>
    </row>
    <row r="214" spans="2:9" ht="15.6" x14ac:dyDescent="0.3">
      <c r="B214" s="282"/>
      <c r="C214" s="50" t="s">
        <v>256</v>
      </c>
      <c r="D214" s="86">
        <v>316</v>
      </c>
      <c r="E214" s="86">
        <v>1</v>
      </c>
      <c r="F214" s="86">
        <f t="shared" ref="F214:F237" si="17">D214*E214</f>
        <v>316</v>
      </c>
      <c r="G214" s="86">
        <v>0</v>
      </c>
      <c r="H214" s="85">
        <f t="shared" ref="H214:H238" si="18">F214*G214</f>
        <v>0</v>
      </c>
      <c r="I214" s="2"/>
    </row>
    <row r="215" spans="2:9" ht="15.6" x14ac:dyDescent="0.3">
      <c r="B215" s="282"/>
      <c r="C215" s="50" t="s">
        <v>257</v>
      </c>
      <c r="D215" s="86">
        <v>316</v>
      </c>
      <c r="E215" s="86">
        <v>1</v>
      </c>
      <c r="F215" s="86">
        <f t="shared" si="17"/>
        <v>316</v>
      </c>
      <c r="G215" s="86">
        <v>0</v>
      </c>
      <c r="H215" s="85">
        <f t="shared" si="18"/>
        <v>0</v>
      </c>
      <c r="I215" s="2"/>
    </row>
    <row r="216" spans="2:9" ht="15.6" x14ac:dyDescent="0.3">
      <c r="B216" s="282"/>
      <c r="C216" s="50" t="s">
        <v>258</v>
      </c>
      <c r="D216" s="86">
        <v>316</v>
      </c>
      <c r="E216" s="86">
        <v>1</v>
      </c>
      <c r="F216" s="86">
        <f t="shared" si="17"/>
        <v>316</v>
      </c>
      <c r="G216" s="86">
        <v>0</v>
      </c>
      <c r="H216" s="85">
        <f t="shared" si="18"/>
        <v>0</v>
      </c>
      <c r="I216" s="2"/>
    </row>
    <row r="217" spans="2:9" ht="15.6" x14ac:dyDescent="0.3">
      <c r="B217" s="282"/>
      <c r="C217" s="50" t="s">
        <v>259</v>
      </c>
      <c r="D217" s="86">
        <v>316</v>
      </c>
      <c r="E217" s="86">
        <v>1</v>
      </c>
      <c r="F217" s="86">
        <f t="shared" si="17"/>
        <v>316</v>
      </c>
      <c r="G217" s="86">
        <v>0</v>
      </c>
      <c r="H217" s="85">
        <f t="shared" si="18"/>
        <v>0</v>
      </c>
      <c r="I217" s="2"/>
    </row>
    <row r="218" spans="2:9" ht="15.6" x14ac:dyDescent="0.3">
      <c r="B218" s="282"/>
      <c r="C218" s="50" t="s">
        <v>260</v>
      </c>
      <c r="D218" s="86">
        <v>557</v>
      </c>
      <c r="E218" s="86">
        <v>1</v>
      </c>
      <c r="F218" s="86">
        <f t="shared" si="17"/>
        <v>557</v>
      </c>
      <c r="G218" s="86">
        <v>0</v>
      </c>
      <c r="H218" s="85">
        <f t="shared" si="18"/>
        <v>0</v>
      </c>
      <c r="I218" s="2"/>
    </row>
    <row r="219" spans="2:9" ht="15.6" x14ac:dyDescent="0.3">
      <c r="B219" s="282"/>
      <c r="C219" s="50" t="s">
        <v>261</v>
      </c>
      <c r="D219" s="86">
        <v>157</v>
      </c>
      <c r="E219" s="86">
        <v>1</v>
      </c>
      <c r="F219" s="86">
        <f t="shared" si="17"/>
        <v>157</v>
      </c>
      <c r="G219" s="86">
        <v>0</v>
      </c>
      <c r="H219" s="85">
        <f t="shared" si="18"/>
        <v>0</v>
      </c>
      <c r="I219" s="2"/>
    </row>
    <row r="220" spans="2:9" ht="15.6" x14ac:dyDescent="0.3">
      <c r="B220" s="282"/>
      <c r="C220" s="50" t="s">
        <v>262</v>
      </c>
      <c r="D220" s="86">
        <v>213</v>
      </c>
      <c r="E220" s="86">
        <v>1</v>
      </c>
      <c r="F220" s="86">
        <f t="shared" si="17"/>
        <v>213</v>
      </c>
      <c r="G220" s="86">
        <v>0</v>
      </c>
      <c r="H220" s="85">
        <f t="shared" si="18"/>
        <v>0</v>
      </c>
      <c r="I220" s="2"/>
    </row>
    <row r="221" spans="2:9" ht="15.6" x14ac:dyDescent="0.3">
      <c r="B221" s="282"/>
      <c r="C221" s="50" t="s">
        <v>263</v>
      </c>
      <c r="D221" s="86">
        <v>200</v>
      </c>
      <c r="E221" s="86">
        <v>1</v>
      </c>
      <c r="F221" s="86">
        <f t="shared" si="17"/>
        <v>200</v>
      </c>
      <c r="G221" s="86">
        <v>0</v>
      </c>
      <c r="H221" s="85">
        <f t="shared" si="18"/>
        <v>0</v>
      </c>
      <c r="I221" s="2"/>
    </row>
    <row r="222" spans="2:9" ht="15.6" x14ac:dyDescent="0.3">
      <c r="B222" s="282"/>
      <c r="C222" s="50" t="s">
        <v>264</v>
      </c>
      <c r="D222" s="86">
        <v>61.8</v>
      </c>
      <c r="E222" s="86">
        <v>1</v>
      </c>
      <c r="F222" s="86">
        <f t="shared" si="17"/>
        <v>61.8</v>
      </c>
      <c r="G222" s="86">
        <v>0</v>
      </c>
      <c r="H222" s="85">
        <f t="shared" si="18"/>
        <v>0</v>
      </c>
      <c r="I222" s="2"/>
    </row>
    <row r="223" spans="2:9" ht="15.6" x14ac:dyDescent="0.3">
      <c r="B223" s="282"/>
      <c r="C223" s="50" t="s">
        <v>265</v>
      </c>
      <c r="D223" s="86">
        <v>272</v>
      </c>
      <c r="E223" s="86">
        <v>1</v>
      </c>
      <c r="F223" s="86">
        <f t="shared" si="17"/>
        <v>272</v>
      </c>
      <c r="G223" s="86">
        <v>0</v>
      </c>
      <c r="H223" s="85">
        <f t="shared" si="18"/>
        <v>0</v>
      </c>
      <c r="I223" s="2"/>
    </row>
    <row r="224" spans="2:9" ht="15.6" x14ac:dyDescent="0.3">
      <c r="B224" s="282"/>
      <c r="C224" s="50" t="s">
        <v>266</v>
      </c>
      <c r="D224" s="86">
        <v>271</v>
      </c>
      <c r="E224" s="86">
        <v>1</v>
      </c>
      <c r="F224" s="86">
        <f t="shared" si="17"/>
        <v>271</v>
      </c>
      <c r="G224" s="86">
        <v>0</v>
      </c>
      <c r="H224" s="85">
        <f t="shared" si="18"/>
        <v>0</v>
      </c>
      <c r="I224" s="2"/>
    </row>
    <row r="225" spans="2:9" ht="15.6" x14ac:dyDescent="0.3">
      <c r="B225" s="282"/>
      <c r="C225" s="50" t="s">
        <v>268</v>
      </c>
      <c r="D225" s="86">
        <v>523</v>
      </c>
      <c r="E225" s="86">
        <v>1</v>
      </c>
      <c r="F225" s="86">
        <f t="shared" si="17"/>
        <v>523</v>
      </c>
      <c r="G225" s="86">
        <v>0</v>
      </c>
      <c r="H225" s="85">
        <f t="shared" si="18"/>
        <v>0</v>
      </c>
      <c r="I225" s="2"/>
    </row>
    <row r="226" spans="2:9" ht="15.6" x14ac:dyDescent="0.3">
      <c r="B226" s="282"/>
      <c r="C226" s="50" t="s">
        <v>269</v>
      </c>
      <c r="D226" s="86">
        <v>383</v>
      </c>
      <c r="E226" s="86">
        <v>1</v>
      </c>
      <c r="F226" s="86">
        <f t="shared" si="17"/>
        <v>383</v>
      </c>
      <c r="G226" s="86">
        <v>0</v>
      </c>
      <c r="H226" s="85">
        <f t="shared" si="18"/>
        <v>0</v>
      </c>
      <c r="I226" s="2"/>
    </row>
    <row r="227" spans="2:9" ht="15.6" x14ac:dyDescent="0.3">
      <c r="B227" s="282"/>
      <c r="C227" s="50" t="s">
        <v>267</v>
      </c>
      <c r="D227" s="86">
        <v>317</v>
      </c>
      <c r="E227" s="86">
        <v>1</v>
      </c>
      <c r="F227" s="86">
        <f t="shared" si="17"/>
        <v>317</v>
      </c>
      <c r="G227" s="86">
        <v>0</v>
      </c>
      <c r="H227" s="85">
        <f t="shared" si="18"/>
        <v>0</v>
      </c>
      <c r="I227" s="2"/>
    </row>
    <row r="228" spans="2:9" ht="15.6" x14ac:dyDescent="0.3">
      <c r="B228" s="282"/>
      <c r="C228" s="50" t="s">
        <v>270</v>
      </c>
      <c r="D228" s="86">
        <v>232</v>
      </c>
      <c r="E228" s="86">
        <v>1</v>
      </c>
      <c r="F228" s="86">
        <f t="shared" si="17"/>
        <v>232</v>
      </c>
      <c r="G228" s="86">
        <v>0</v>
      </c>
      <c r="H228" s="85">
        <f t="shared" si="18"/>
        <v>0</v>
      </c>
      <c r="I228" s="2"/>
    </row>
    <row r="229" spans="2:9" ht="15.6" x14ac:dyDescent="0.3">
      <c r="B229" s="282"/>
      <c r="C229" s="50" t="s">
        <v>271</v>
      </c>
      <c r="D229" s="86">
        <v>85</v>
      </c>
      <c r="E229" s="86">
        <v>1</v>
      </c>
      <c r="F229" s="86">
        <f t="shared" si="17"/>
        <v>85</v>
      </c>
      <c r="G229" s="86">
        <v>0</v>
      </c>
      <c r="H229" s="85">
        <f t="shared" si="18"/>
        <v>0</v>
      </c>
      <c r="I229" s="2"/>
    </row>
    <row r="230" spans="2:9" ht="15.6" x14ac:dyDescent="0.3">
      <c r="B230" s="282"/>
      <c r="C230" s="50" t="s">
        <v>272</v>
      </c>
      <c r="D230" s="86">
        <v>100</v>
      </c>
      <c r="E230" s="86">
        <v>1</v>
      </c>
      <c r="F230" s="86">
        <f t="shared" si="17"/>
        <v>100</v>
      </c>
      <c r="G230" s="86">
        <v>0</v>
      </c>
      <c r="H230" s="85">
        <f t="shared" si="18"/>
        <v>0</v>
      </c>
      <c r="I230" s="2"/>
    </row>
    <row r="231" spans="2:9" ht="15.6" x14ac:dyDescent="0.3">
      <c r="B231" s="282"/>
      <c r="C231" s="50" t="s">
        <v>273</v>
      </c>
      <c r="D231" s="86">
        <v>95</v>
      </c>
      <c r="E231" s="86">
        <v>1</v>
      </c>
      <c r="F231" s="86">
        <f t="shared" si="17"/>
        <v>95</v>
      </c>
      <c r="G231" s="86">
        <v>0</v>
      </c>
      <c r="H231" s="85">
        <f t="shared" si="18"/>
        <v>0</v>
      </c>
      <c r="I231" s="2"/>
    </row>
    <row r="232" spans="2:9" ht="15.6" x14ac:dyDescent="0.3">
      <c r="B232" s="282"/>
      <c r="C232" s="50" t="s">
        <v>274</v>
      </c>
      <c r="D232" s="86">
        <v>94</v>
      </c>
      <c r="E232" s="86">
        <v>1</v>
      </c>
      <c r="F232" s="86">
        <f t="shared" si="17"/>
        <v>94</v>
      </c>
      <c r="G232" s="86">
        <v>0</v>
      </c>
      <c r="H232" s="85">
        <f t="shared" si="18"/>
        <v>0</v>
      </c>
      <c r="I232" s="2"/>
    </row>
    <row r="233" spans="2:9" ht="15.6" x14ac:dyDescent="0.3">
      <c r="B233" s="282"/>
      <c r="C233" s="50" t="s">
        <v>275</v>
      </c>
      <c r="D233" s="86">
        <v>114</v>
      </c>
      <c r="E233" s="86">
        <v>1</v>
      </c>
      <c r="F233" s="86">
        <f t="shared" si="17"/>
        <v>114</v>
      </c>
      <c r="G233" s="86">
        <v>0</v>
      </c>
      <c r="H233" s="85">
        <f t="shared" si="18"/>
        <v>0</v>
      </c>
      <c r="I233" s="2"/>
    </row>
    <row r="234" spans="2:9" ht="15.6" x14ac:dyDescent="0.3">
      <c r="B234" s="282"/>
      <c r="C234" s="50" t="s">
        <v>276</v>
      </c>
      <c r="D234" s="86">
        <v>105</v>
      </c>
      <c r="E234" s="86">
        <v>1</v>
      </c>
      <c r="F234" s="86">
        <f t="shared" si="17"/>
        <v>105</v>
      </c>
      <c r="G234" s="86">
        <v>0</v>
      </c>
      <c r="H234" s="85">
        <f t="shared" si="18"/>
        <v>0</v>
      </c>
      <c r="I234" s="2"/>
    </row>
    <row r="235" spans="2:9" ht="15.6" x14ac:dyDescent="0.3">
      <c r="B235" s="282"/>
      <c r="C235" s="50" t="s">
        <v>277</v>
      </c>
      <c r="D235" s="86">
        <v>111</v>
      </c>
      <c r="E235" s="86">
        <v>1</v>
      </c>
      <c r="F235" s="86">
        <f t="shared" si="17"/>
        <v>111</v>
      </c>
      <c r="G235" s="86">
        <v>0</v>
      </c>
      <c r="H235" s="85">
        <f t="shared" si="18"/>
        <v>0</v>
      </c>
      <c r="I235" s="2"/>
    </row>
    <row r="236" spans="2:9" ht="15.6" x14ac:dyDescent="0.3">
      <c r="B236" s="282"/>
      <c r="C236" s="50" t="s">
        <v>278</v>
      </c>
      <c r="D236" s="86">
        <v>174</v>
      </c>
      <c r="E236" s="86">
        <v>1</v>
      </c>
      <c r="F236" s="86">
        <f t="shared" si="17"/>
        <v>174</v>
      </c>
      <c r="G236" s="86">
        <v>0</v>
      </c>
      <c r="H236" s="85">
        <f t="shared" si="18"/>
        <v>0</v>
      </c>
      <c r="I236" s="2"/>
    </row>
    <row r="237" spans="2:9" ht="15.6" x14ac:dyDescent="0.3">
      <c r="B237" s="282"/>
      <c r="C237" s="50" t="s">
        <v>279</v>
      </c>
      <c r="D237" s="86">
        <v>113</v>
      </c>
      <c r="E237" s="86">
        <v>1</v>
      </c>
      <c r="F237" s="86">
        <f t="shared" si="17"/>
        <v>113</v>
      </c>
      <c r="G237" s="86">
        <v>0</v>
      </c>
      <c r="H237" s="85">
        <f t="shared" si="18"/>
        <v>0</v>
      </c>
      <c r="I237" s="2"/>
    </row>
    <row r="238" spans="2:9" ht="15.6" x14ac:dyDescent="0.3">
      <c r="B238" s="282"/>
      <c r="C238" s="50" t="s">
        <v>280</v>
      </c>
      <c r="D238" s="86">
        <v>98</v>
      </c>
      <c r="E238" s="86">
        <v>1</v>
      </c>
      <c r="F238" s="86">
        <f>D238*E238</f>
        <v>98</v>
      </c>
      <c r="G238" s="86">
        <v>0</v>
      </c>
      <c r="H238" s="85">
        <f t="shared" si="18"/>
        <v>0</v>
      </c>
      <c r="I238" s="2"/>
    </row>
    <row r="239" spans="2:9" ht="31.2" x14ac:dyDescent="0.3">
      <c r="G239" s="109" t="s">
        <v>196</v>
      </c>
      <c r="H239" s="109">
        <f>SUM(H213:H238)</f>
        <v>0</v>
      </c>
    </row>
    <row r="242" spans="1:10" ht="31.2" x14ac:dyDescent="0.3">
      <c r="A242" s="2"/>
      <c r="B242" s="278" t="s">
        <v>141</v>
      </c>
      <c r="C242" s="61" t="s">
        <v>0</v>
      </c>
      <c r="D242" s="83" t="s">
        <v>163</v>
      </c>
      <c r="E242" s="83" t="s">
        <v>379</v>
      </c>
      <c r="F242" s="218" t="s">
        <v>4</v>
      </c>
      <c r="G242" s="116" t="s">
        <v>380</v>
      </c>
      <c r="H242" s="241" t="s">
        <v>381</v>
      </c>
      <c r="I242" s="218" t="s">
        <v>186</v>
      </c>
    </row>
    <row r="243" spans="1:10" ht="15.6" x14ac:dyDescent="0.3">
      <c r="A243" s="2"/>
      <c r="B243" s="278"/>
      <c r="C243" s="52" t="s">
        <v>138</v>
      </c>
      <c r="D243" s="81">
        <v>8212</v>
      </c>
      <c r="E243" s="81">
        <v>1</v>
      </c>
      <c r="F243" s="87">
        <f t="shared" ref="F243" si="19">D243*E243</f>
        <v>8212</v>
      </c>
      <c r="G243" s="87">
        <v>1</v>
      </c>
      <c r="H243" s="117">
        <f>F243*G243</f>
        <v>8212</v>
      </c>
      <c r="I243" s="1"/>
    </row>
    <row r="244" spans="1:10" ht="15.6" x14ac:dyDescent="0.3">
      <c r="A244" s="2"/>
      <c r="B244" s="278"/>
      <c r="C244" s="52" t="s">
        <v>49</v>
      </c>
      <c r="D244" s="81">
        <v>7525</v>
      </c>
      <c r="E244" s="81">
        <v>1</v>
      </c>
      <c r="F244" s="87">
        <f>D244*E244</f>
        <v>7525</v>
      </c>
      <c r="G244" s="87">
        <v>1</v>
      </c>
      <c r="H244" s="117">
        <f>F244*G244</f>
        <v>7525</v>
      </c>
      <c r="I244" s="1"/>
    </row>
    <row r="245" spans="1:10" ht="31.2" x14ac:dyDescent="0.3">
      <c r="B245" s="28"/>
      <c r="C245" s="62"/>
      <c r="D245" s="56"/>
      <c r="E245" s="56"/>
      <c r="F245" s="57"/>
      <c r="G245" s="225" t="s">
        <v>196</v>
      </c>
      <c r="H245" s="240">
        <f>SUM(H242:H244)</f>
        <v>15737</v>
      </c>
      <c r="I245" s="5"/>
    </row>
    <row r="247" spans="1:10" ht="15.6" x14ac:dyDescent="0.3">
      <c r="C247" s="290" t="s">
        <v>341</v>
      </c>
      <c r="D247" s="290"/>
      <c r="E247" s="290"/>
      <c r="F247" s="290"/>
    </row>
    <row r="248" spans="1:10" ht="15" customHeight="1" x14ac:dyDescent="0.3">
      <c r="C248" s="135" t="s">
        <v>197</v>
      </c>
      <c r="D248" s="135" t="s">
        <v>198</v>
      </c>
      <c r="E248" s="135" t="s">
        <v>139</v>
      </c>
      <c r="F248" s="291" t="s">
        <v>200</v>
      </c>
      <c r="J248" s="4"/>
    </row>
    <row r="249" spans="1:10" x14ac:dyDescent="0.3">
      <c r="C249" s="108" t="s">
        <v>199</v>
      </c>
      <c r="D249" s="108" t="s">
        <v>199</v>
      </c>
      <c r="E249" s="108" t="s">
        <v>199</v>
      </c>
      <c r="F249" s="291"/>
    </row>
    <row r="250" spans="1:10" x14ac:dyDescent="0.3">
      <c r="C250" s="31">
        <f>H15+H33+H59+H84+H105+H115+H128+H146+H167+H173</f>
        <v>34794.119999999995</v>
      </c>
      <c r="D250" s="31">
        <f>H245</f>
        <v>15737</v>
      </c>
      <c r="E250" s="31">
        <f>H189</f>
        <v>0</v>
      </c>
      <c r="F250" s="33">
        <f>C250+D250+E250</f>
        <v>50531.119999999995</v>
      </c>
    </row>
    <row r="251" spans="1:10" x14ac:dyDescent="0.3">
      <c r="C251" s="38"/>
      <c r="D251" s="38"/>
      <c r="E251" s="38"/>
      <c r="F251" s="36"/>
    </row>
    <row r="252" spans="1:10" x14ac:dyDescent="0.3">
      <c r="C252" s="38"/>
      <c r="D252" s="38"/>
      <c r="E252" s="38"/>
      <c r="F252" s="36"/>
    </row>
    <row r="253" spans="1:10" x14ac:dyDescent="0.3">
      <c r="C253" s="38"/>
      <c r="D253" s="38"/>
      <c r="E253" s="38"/>
      <c r="F253" s="36"/>
    </row>
    <row r="254" spans="1:10" x14ac:dyDescent="0.3">
      <c r="C254" s="32"/>
      <c r="D254" s="32"/>
      <c r="E254" s="32"/>
      <c r="F254" s="32"/>
    </row>
    <row r="268" spans="10:10" x14ac:dyDescent="0.3">
      <c r="J268" s="8"/>
    </row>
    <row r="269" spans="10:10" x14ac:dyDescent="0.3">
      <c r="J269" s="8"/>
    </row>
    <row r="270" spans="10:10" x14ac:dyDescent="0.3">
      <c r="J270" s="8"/>
    </row>
    <row r="271" spans="10:10" x14ac:dyDescent="0.3">
      <c r="J271" s="8"/>
    </row>
    <row r="272" spans="10:10" x14ac:dyDescent="0.3">
      <c r="J272" s="8"/>
    </row>
    <row r="273" spans="10:10" x14ac:dyDescent="0.3">
      <c r="J273" s="8"/>
    </row>
    <row r="274" spans="10:10" x14ac:dyDescent="0.3">
      <c r="J274" s="8"/>
    </row>
    <row r="275" spans="10:10" x14ac:dyDescent="0.3">
      <c r="J275" s="8"/>
    </row>
    <row r="276" spans="10:10" x14ac:dyDescent="0.3">
      <c r="J276" s="8"/>
    </row>
    <row r="277" spans="10:10" x14ac:dyDescent="0.3">
      <c r="J277" s="8"/>
    </row>
    <row r="278" spans="10:10" x14ac:dyDescent="0.3">
      <c r="J278" s="8"/>
    </row>
    <row r="279" spans="10:10" x14ac:dyDescent="0.3">
      <c r="J279" s="8"/>
    </row>
    <row r="280" spans="10:10" x14ac:dyDescent="0.3">
      <c r="J280" s="8"/>
    </row>
    <row r="281" spans="10:10" x14ac:dyDescent="0.3">
      <c r="J281" s="8"/>
    </row>
    <row r="282" spans="10:10" x14ac:dyDescent="0.3">
      <c r="J282" s="8"/>
    </row>
    <row r="283" spans="10:10" x14ac:dyDescent="0.3">
      <c r="J283" s="8"/>
    </row>
    <row r="284" spans="10:10" x14ac:dyDescent="0.3">
      <c r="J284" s="8"/>
    </row>
    <row r="285" spans="10:10" x14ac:dyDescent="0.3">
      <c r="J285" s="8"/>
    </row>
    <row r="286" spans="10:10" x14ac:dyDescent="0.3">
      <c r="J286" s="8"/>
    </row>
    <row r="287" spans="10:10" x14ac:dyDescent="0.3">
      <c r="J287" s="8"/>
    </row>
    <row r="288" spans="10:10" x14ac:dyDescent="0.3">
      <c r="J288" s="8"/>
    </row>
    <row r="289" spans="10:10" x14ac:dyDescent="0.3">
      <c r="J289" s="8"/>
    </row>
    <row r="290" spans="10:10" x14ac:dyDescent="0.3">
      <c r="J290" s="8"/>
    </row>
    <row r="291" spans="10:10" x14ac:dyDescent="0.3">
      <c r="J291" s="8"/>
    </row>
    <row r="292" spans="10:10" x14ac:dyDescent="0.3">
      <c r="J292" s="8"/>
    </row>
    <row r="293" spans="10:10" x14ac:dyDescent="0.3">
      <c r="J293" s="8"/>
    </row>
    <row r="294" spans="10:10" x14ac:dyDescent="0.3">
      <c r="J294" s="8"/>
    </row>
    <row r="295" spans="10:10" x14ac:dyDescent="0.3">
      <c r="J295" s="8"/>
    </row>
    <row r="296" spans="10:10" x14ac:dyDescent="0.3">
      <c r="J296" s="8"/>
    </row>
    <row r="297" spans="10:10" x14ac:dyDescent="0.3">
      <c r="J297" s="8"/>
    </row>
    <row r="298" spans="10:10" x14ac:dyDescent="0.3">
      <c r="J298" s="8"/>
    </row>
    <row r="299" spans="10:10" x14ac:dyDescent="0.3">
      <c r="J299" s="8"/>
    </row>
    <row r="300" spans="10:10" x14ac:dyDescent="0.3">
      <c r="J300" s="8"/>
    </row>
    <row r="301" spans="10:10" x14ac:dyDescent="0.3">
      <c r="J301" s="8"/>
    </row>
    <row r="302" spans="10:10" x14ac:dyDescent="0.3">
      <c r="J302" s="8"/>
    </row>
    <row r="303" spans="10:10" x14ac:dyDescent="0.3">
      <c r="J303" s="8"/>
    </row>
    <row r="304" spans="10:10" x14ac:dyDescent="0.3">
      <c r="J304" s="8"/>
    </row>
    <row r="305" spans="10:10" x14ac:dyDescent="0.3">
      <c r="J305" s="8"/>
    </row>
    <row r="306" spans="10:10" x14ac:dyDescent="0.3">
      <c r="J306" s="8"/>
    </row>
    <row r="307" spans="10:10" x14ac:dyDescent="0.3">
      <c r="J307" s="8"/>
    </row>
    <row r="308" spans="10:10" x14ac:dyDescent="0.3">
      <c r="J308" s="8"/>
    </row>
    <row r="309" spans="10:10" x14ac:dyDescent="0.3">
      <c r="J309" s="8"/>
    </row>
    <row r="310" spans="10:10" x14ac:dyDescent="0.3">
      <c r="J310" s="8"/>
    </row>
    <row r="311" spans="10:10" x14ac:dyDescent="0.3">
      <c r="J311" s="8"/>
    </row>
    <row r="312" spans="10:10" x14ac:dyDescent="0.3">
      <c r="J312" s="8"/>
    </row>
    <row r="313" spans="10:10" x14ac:dyDescent="0.3">
      <c r="J313" s="8"/>
    </row>
    <row r="314" spans="10:10" x14ac:dyDescent="0.3">
      <c r="J314" s="8"/>
    </row>
    <row r="315" spans="10:10" x14ac:dyDescent="0.3">
      <c r="J315" s="8"/>
    </row>
    <row r="316" spans="10:10" x14ac:dyDescent="0.3">
      <c r="J316" s="8"/>
    </row>
    <row r="317" spans="10:10" x14ac:dyDescent="0.3">
      <c r="J317" s="8"/>
    </row>
    <row r="318" spans="10:10" x14ac:dyDescent="0.3">
      <c r="J318" s="8"/>
    </row>
    <row r="319" spans="10:10" x14ac:dyDescent="0.3">
      <c r="J319" s="8"/>
    </row>
    <row r="320" spans="10:10" x14ac:dyDescent="0.3">
      <c r="J320" s="8"/>
    </row>
    <row r="321" spans="10:10" x14ac:dyDescent="0.3">
      <c r="J321" s="8"/>
    </row>
    <row r="322" spans="10:10" x14ac:dyDescent="0.3">
      <c r="J322" s="8"/>
    </row>
    <row r="323" spans="10:10" x14ac:dyDescent="0.3">
      <c r="J323" s="8"/>
    </row>
    <row r="324" spans="10:10" x14ac:dyDescent="0.3">
      <c r="J324" s="8"/>
    </row>
    <row r="325" spans="10:10" x14ac:dyDescent="0.3">
      <c r="J325" s="8"/>
    </row>
    <row r="326" spans="10:10" x14ac:dyDescent="0.3">
      <c r="J326" s="8"/>
    </row>
    <row r="327" spans="10:10" x14ac:dyDescent="0.3">
      <c r="J327" s="8"/>
    </row>
    <row r="328" spans="10:10" x14ac:dyDescent="0.3">
      <c r="J328" s="8"/>
    </row>
    <row r="329" spans="10:10" x14ac:dyDescent="0.3">
      <c r="J329" s="8"/>
    </row>
    <row r="330" spans="10:10" x14ac:dyDescent="0.3">
      <c r="J330" s="8"/>
    </row>
    <row r="331" spans="10:10" x14ac:dyDescent="0.3">
      <c r="J331" s="8"/>
    </row>
    <row r="332" spans="10:10" x14ac:dyDescent="0.3">
      <c r="J332" s="8"/>
    </row>
    <row r="333" spans="10:10" x14ac:dyDescent="0.3">
      <c r="J333" s="8"/>
    </row>
    <row r="334" spans="10:10" x14ac:dyDescent="0.3">
      <c r="J334" s="8"/>
    </row>
    <row r="335" spans="10:10" x14ac:dyDescent="0.3">
      <c r="J335" s="8"/>
    </row>
    <row r="336" spans="10:10" x14ac:dyDescent="0.3">
      <c r="J336" s="8"/>
    </row>
    <row r="337" spans="10:10" x14ac:dyDescent="0.3">
      <c r="J337" s="8"/>
    </row>
    <row r="338" spans="10:10" x14ac:dyDescent="0.3">
      <c r="J338" s="8"/>
    </row>
    <row r="339" spans="10:10" x14ac:dyDescent="0.3">
      <c r="J339" s="8"/>
    </row>
    <row r="340" spans="10:10" x14ac:dyDescent="0.3">
      <c r="J340" s="8"/>
    </row>
    <row r="341" spans="10:10" x14ac:dyDescent="0.3">
      <c r="J341" s="8"/>
    </row>
    <row r="342" spans="10:10" x14ac:dyDescent="0.3">
      <c r="J342" s="8"/>
    </row>
    <row r="343" spans="10:10" x14ac:dyDescent="0.3">
      <c r="J343" s="8"/>
    </row>
    <row r="344" spans="10:10" x14ac:dyDescent="0.3">
      <c r="J344" s="8"/>
    </row>
    <row r="345" spans="10:10" x14ac:dyDescent="0.3">
      <c r="J345" s="8"/>
    </row>
    <row r="346" spans="10:10" x14ac:dyDescent="0.3">
      <c r="J346" s="8"/>
    </row>
    <row r="347" spans="10:10" x14ac:dyDescent="0.3">
      <c r="J347" s="8"/>
    </row>
    <row r="348" spans="10:10" x14ac:dyDescent="0.3">
      <c r="J348" s="8"/>
    </row>
    <row r="349" spans="10:10" x14ac:dyDescent="0.3">
      <c r="J349" s="8"/>
    </row>
    <row r="350" spans="10:10" x14ac:dyDescent="0.3">
      <c r="J350" s="8"/>
    </row>
    <row r="351" spans="10:10" x14ac:dyDescent="0.3">
      <c r="J351" s="8"/>
    </row>
    <row r="352" spans="10:10" x14ac:dyDescent="0.3">
      <c r="J352" s="8"/>
    </row>
    <row r="353" spans="10:10" x14ac:dyDescent="0.3">
      <c r="J353" s="8"/>
    </row>
    <row r="354" spans="10:10" x14ac:dyDescent="0.3">
      <c r="J354" s="8"/>
    </row>
    <row r="355" spans="10:10" x14ac:dyDescent="0.3">
      <c r="J355" s="8"/>
    </row>
    <row r="356" spans="10:10" x14ac:dyDescent="0.3">
      <c r="J356" s="8"/>
    </row>
    <row r="357" spans="10:10" x14ac:dyDescent="0.3">
      <c r="J357" s="8"/>
    </row>
    <row r="358" spans="10:10" x14ac:dyDescent="0.3">
      <c r="J358" s="8"/>
    </row>
    <row r="359" spans="10:10" ht="20.25" customHeight="1" x14ac:dyDescent="0.3">
      <c r="J359" s="8"/>
    </row>
    <row r="360" spans="10:10" ht="18" customHeight="1" x14ac:dyDescent="0.3">
      <c r="J360" s="8"/>
    </row>
    <row r="361" spans="10:10" ht="18.75" customHeight="1" x14ac:dyDescent="0.3">
      <c r="J361" s="8"/>
    </row>
    <row r="362" spans="10:10" ht="18.75" customHeight="1" x14ac:dyDescent="0.3">
      <c r="J362" s="8"/>
    </row>
    <row r="363" spans="10:10" x14ac:dyDescent="0.3">
      <c r="J363" s="8"/>
    </row>
    <row r="364" spans="10:10" x14ac:dyDescent="0.3">
      <c r="J364" s="8"/>
    </row>
    <row r="365" spans="10:10" x14ac:dyDescent="0.3">
      <c r="J365" s="8"/>
    </row>
    <row r="366" spans="10:10" x14ac:dyDescent="0.3">
      <c r="J366" s="8"/>
    </row>
    <row r="367" spans="10:10" x14ac:dyDescent="0.3">
      <c r="J367" s="8"/>
    </row>
    <row r="368" spans="10:10" x14ac:dyDescent="0.3">
      <c r="J368" s="8"/>
    </row>
    <row r="369" spans="10:10" x14ac:dyDescent="0.3">
      <c r="J369" s="8"/>
    </row>
    <row r="370" spans="10:10" x14ac:dyDescent="0.3">
      <c r="J370" s="8"/>
    </row>
    <row r="371" spans="10:10" x14ac:dyDescent="0.3">
      <c r="J371" s="8"/>
    </row>
    <row r="372" spans="10:10" x14ac:dyDescent="0.3">
      <c r="J372" s="8"/>
    </row>
    <row r="373" spans="10:10" x14ac:dyDescent="0.3">
      <c r="J373" s="8"/>
    </row>
    <row r="374" spans="10:10" x14ac:dyDescent="0.3">
      <c r="J374" s="8"/>
    </row>
    <row r="375" spans="10:10" x14ac:dyDescent="0.3">
      <c r="J375" s="8"/>
    </row>
    <row r="376" spans="10:10" x14ac:dyDescent="0.3">
      <c r="J376" s="8"/>
    </row>
    <row r="377" spans="10:10" x14ac:dyDescent="0.3">
      <c r="J377" s="8"/>
    </row>
    <row r="378" spans="10:10" x14ac:dyDescent="0.3">
      <c r="J378" s="8"/>
    </row>
    <row r="379" spans="10:10" x14ac:dyDescent="0.3">
      <c r="J379" s="8"/>
    </row>
    <row r="380" spans="10:10" x14ac:dyDescent="0.3">
      <c r="J380" s="8"/>
    </row>
    <row r="381" spans="10:10" x14ac:dyDescent="0.3">
      <c r="J381" s="8"/>
    </row>
    <row r="382" spans="10:10" x14ac:dyDescent="0.3">
      <c r="J382" s="8"/>
    </row>
    <row r="383" spans="10:10" x14ac:dyDescent="0.3">
      <c r="J383" s="8"/>
    </row>
    <row r="384" spans="10:10" x14ac:dyDescent="0.3">
      <c r="J384" s="8"/>
    </row>
    <row r="385" spans="10:10" x14ac:dyDescent="0.3">
      <c r="J385" s="8"/>
    </row>
    <row r="386" spans="10:10" x14ac:dyDescent="0.3">
      <c r="J386" s="8"/>
    </row>
    <row r="387" spans="10:10" x14ac:dyDescent="0.3">
      <c r="J387" s="8"/>
    </row>
    <row r="388" spans="10:10" x14ac:dyDescent="0.3">
      <c r="J388" s="8"/>
    </row>
    <row r="389" spans="10:10" x14ac:dyDescent="0.3">
      <c r="J389" s="8"/>
    </row>
    <row r="390" spans="10:10" x14ac:dyDescent="0.3">
      <c r="J390" s="8"/>
    </row>
    <row r="391" spans="10:10" x14ac:dyDescent="0.3">
      <c r="J391" s="8"/>
    </row>
    <row r="392" spans="10:10" x14ac:dyDescent="0.3">
      <c r="J392" s="8"/>
    </row>
    <row r="393" spans="10:10" ht="23.25" customHeight="1" x14ac:dyDescent="0.3">
      <c r="J393" s="8"/>
    </row>
    <row r="394" spans="10:10" ht="24" customHeight="1" x14ac:dyDescent="0.3">
      <c r="J394" s="8"/>
    </row>
    <row r="395" spans="10:10" ht="22.5" customHeight="1" x14ac:dyDescent="0.3">
      <c r="J395" s="8"/>
    </row>
    <row r="396" spans="10:10" ht="21" customHeight="1" x14ac:dyDescent="0.3">
      <c r="J396" s="8"/>
    </row>
    <row r="397" spans="10:10" x14ac:dyDescent="0.3">
      <c r="J397" s="8"/>
    </row>
    <row r="398" spans="10:10" x14ac:dyDescent="0.3">
      <c r="J398" s="8"/>
    </row>
    <row r="399" spans="10:10" x14ac:dyDescent="0.3">
      <c r="J399" s="8"/>
    </row>
    <row r="400" spans="10:10" x14ac:dyDescent="0.3">
      <c r="J400" s="8"/>
    </row>
    <row r="401" spans="10:10" x14ac:dyDescent="0.3">
      <c r="J401" s="8"/>
    </row>
    <row r="402" spans="10:10" x14ac:dyDescent="0.3">
      <c r="J402" s="8"/>
    </row>
    <row r="403" spans="10:10" x14ac:dyDescent="0.3">
      <c r="J403" s="8"/>
    </row>
    <row r="404" spans="10:10" x14ac:dyDescent="0.3">
      <c r="J404" s="8"/>
    </row>
    <row r="405" spans="10:10" x14ac:dyDescent="0.3">
      <c r="J405" s="8"/>
    </row>
    <row r="406" spans="10:10" x14ac:dyDescent="0.3">
      <c r="J406" s="8"/>
    </row>
    <row r="407" spans="10:10" ht="34.5" customHeight="1" x14ac:dyDescent="0.3">
      <c r="J407" s="8"/>
    </row>
    <row r="408" spans="10:10" ht="38.25" customHeight="1" x14ac:dyDescent="0.3">
      <c r="J408" s="8"/>
    </row>
    <row r="409" spans="10:10" x14ac:dyDescent="0.3">
      <c r="J409" s="10"/>
    </row>
    <row r="411" spans="10:10" x14ac:dyDescent="0.3">
      <c r="J411" s="6"/>
    </row>
    <row r="412" spans="10:10" x14ac:dyDescent="0.3">
      <c r="J412" s="9"/>
    </row>
    <row r="413" spans="10:10" x14ac:dyDescent="0.3">
      <c r="J413" s="8"/>
    </row>
    <row r="414" spans="10:10" x14ac:dyDescent="0.3">
      <c r="J414" s="8"/>
    </row>
    <row r="415" spans="10:10" x14ac:dyDescent="0.3">
      <c r="J415" s="8"/>
    </row>
    <row r="416" spans="10:10" x14ac:dyDescent="0.3">
      <c r="J416" s="8"/>
    </row>
    <row r="417" spans="10:10" x14ac:dyDescent="0.3">
      <c r="J417" s="8"/>
    </row>
    <row r="418" spans="10:10" x14ac:dyDescent="0.3">
      <c r="J418" s="8"/>
    </row>
    <row r="419" spans="10:10" x14ac:dyDescent="0.3">
      <c r="J419" s="8"/>
    </row>
    <row r="420" spans="10:10" x14ac:dyDescent="0.3">
      <c r="J420" s="8"/>
    </row>
    <row r="421" spans="10:10" x14ac:dyDescent="0.3">
      <c r="J421" s="8"/>
    </row>
    <row r="422" spans="10:10" ht="15.75" customHeight="1" x14ac:dyDescent="0.3">
      <c r="J422" s="8"/>
    </row>
    <row r="423" spans="10:10" x14ac:dyDescent="0.3">
      <c r="J423" s="8"/>
    </row>
    <row r="424" spans="10:10" x14ac:dyDescent="0.3">
      <c r="J424" s="8"/>
    </row>
    <row r="425" spans="10:10" x14ac:dyDescent="0.3">
      <c r="J425" s="8"/>
    </row>
    <row r="426" spans="10:10" x14ac:dyDescent="0.3">
      <c r="J426" s="8"/>
    </row>
    <row r="427" spans="10:10" x14ac:dyDescent="0.3">
      <c r="J427" s="8"/>
    </row>
    <row r="428" spans="10:10" x14ac:dyDescent="0.3">
      <c r="J428" s="8"/>
    </row>
    <row r="429" spans="10:10" x14ac:dyDescent="0.3">
      <c r="J429" s="8"/>
    </row>
    <row r="430" spans="10:10" x14ac:dyDescent="0.3">
      <c r="J430" s="8"/>
    </row>
    <row r="431" spans="10:10" x14ac:dyDescent="0.3">
      <c r="J431" s="8"/>
    </row>
    <row r="432" spans="10:10" x14ac:dyDescent="0.3">
      <c r="J432" s="8"/>
    </row>
    <row r="433" spans="10:10" x14ac:dyDescent="0.3">
      <c r="J433" s="8"/>
    </row>
    <row r="434" spans="10:10" x14ac:dyDescent="0.3">
      <c r="J434" s="8"/>
    </row>
    <row r="435" spans="10:10" x14ac:dyDescent="0.3">
      <c r="J435" s="8"/>
    </row>
    <row r="436" spans="10:10" x14ac:dyDescent="0.3">
      <c r="J436" s="8"/>
    </row>
    <row r="437" spans="10:10" x14ac:dyDescent="0.3">
      <c r="J437" s="8"/>
    </row>
    <row r="438" spans="10:10" x14ac:dyDescent="0.3">
      <c r="J438" s="8"/>
    </row>
    <row r="439" spans="10:10" x14ac:dyDescent="0.3">
      <c r="J439" s="8"/>
    </row>
    <row r="440" spans="10:10" x14ac:dyDescent="0.3">
      <c r="J440" s="8"/>
    </row>
    <row r="441" spans="10:10" x14ac:dyDescent="0.3">
      <c r="J441" s="8"/>
    </row>
    <row r="442" spans="10:10" x14ac:dyDescent="0.3">
      <c r="J442" s="8"/>
    </row>
    <row r="443" spans="10:10" x14ac:dyDescent="0.3">
      <c r="J443" s="8"/>
    </row>
    <row r="444" spans="10:10" x14ac:dyDescent="0.3">
      <c r="J444" s="8"/>
    </row>
    <row r="445" spans="10:10" x14ac:dyDescent="0.3">
      <c r="J445" s="8"/>
    </row>
    <row r="446" spans="10:10" x14ac:dyDescent="0.3">
      <c r="J446" s="8"/>
    </row>
    <row r="447" spans="10:10" x14ac:dyDescent="0.3">
      <c r="J447" s="8"/>
    </row>
    <row r="448" spans="10:10" x14ac:dyDescent="0.3">
      <c r="J448" s="8"/>
    </row>
    <row r="449" spans="10:10" x14ac:dyDescent="0.3">
      <c r="J449" s="8"/>
    </row>
    <row r="450" spans="10:10" x14ac:dyDescent="0.3">
      <c r="J450" s="8"/>
    </row>
    <row r="451" spans="10:10" x14ac:dyDescent="0.3">
      <c r="J451" s="8"/>
    </row>
    <row r="452" spans="10:10" x14ac:dyDescent="0.3">
      <c r="J452" s="8"/>
    </row>
    <row r="453" spans="10:10" x14ac:dyDescent="0.3">
      <c r="J453" s="8"/>
    </row>
    <row r="454" spans="10:10" x14ac:dyDescent="0.3">
      <c r="J454" s="8"/>
    </row>
    <row r="455" spans="10:10" x14ac:dyDescent="0.3">
      <c r="J455" s="8"/>
    </row>
    <row r="456" spans="10:10" x14ac:dyDescent="0.3">
      <c r="J456" s="8"/>
    </row>
    <row r="457" spans="10:10" x14ac:dyDescent="0.3">
      <c r="J457" s="8"/>
    </row>
    <row r="458" spans="10:10" x14ac:dyDescent="0.3">
      <c r="J458" s="8"/>
    </row>
    <row r="459" spans="10:10" x14ac:dyDescent="0.3">
      <c r="J459" s="8"/>
    </row>
    <row r="460" spans="10:10" x14ac:dyDescent="0.3">
      <c r="J460" s="8"/>
    </row>
    <row r="461" spans="10:10" x14ac:dyDescent="0.3">
      <c r="J461" s="8"/>
    </row>
    <row r="462" spans="10:10" x14ac:dyDescent="0.3">
      <c r="J462" s="8"/>
    </row>
    <row r="463" spans="10:10" ht="15" customHeight="1" x14ac:dyDescent="0.3">
      <c r="J463" s="8"/>
    </row>
    <row r="464" spans="10:10" x14ac:dyDescent="0.3">
      <c r="J464" s="8"/>
    </row>
    <row r="465" spans="10:10" x14ac:dyDescent="0.3">
      <c r="J465" s="8"/>
    </row>
    <row r="466" spans="10:10" x14ac:dyDescent="0.3">
      <c r="J466" s="8"/>
    </row>
    <row r="467" spans="10:10" x14ac:dyDescent="0.3">
      <c r="J467" s="8"/>
    </row>
    <row r="468" spans="10:10" x14ac:dyDescent="0.3">
      <c r="J468" s="8"/>
    </row>
    <row r="469" spans="10:10" x14ac:dyDescent="0.3">
      <c r="J469" s="8"/>
    </row>
    <row r="470" spans="10:10" x14ac:dyDescent="0.3">
      <c r="J470" s="8"/>
    </row>
    <row r="471" spans="10:10" x14ac:dyDescent="0.3">
      <c r="J471" s="8"/>
    </row>
    <row r="472" spans="10:10" x14ac:dyDescent="0.3">
      <c r="J472" s="8"/>
    </row>
    <row r="473" spans="10:10" x14ac:dyDescent="0.3">
      <c r="J473" s="8"/>
    </row>
    <row r="474" spans="10:10" x14ac:dyDescent="0.3">
      <c r="J474" s="8"/>
    </row>
    <row r="475" spans="10:10" x14ac:dyDescent="0.3">
      <c r="J475" s="8"/>
    </row>
    <row r="476" spans="10:10" x14ac:dyDescent="0.3">
      <c r="J476" s="8"/>
    </row>
    <row r="477" spans="10:10" x14ac:dyDescent="0.3">
      <c r="J477" s="8"/>
    </row>
    <row r="478" spans="10:10" x14ac:dyDescent="0.3">
      <c r="J478" s="8"/>
    </row>
    <row r="479" spans="10:10" x14ac:dyDescent="0.3">
      <c r="J479" s="8"/>
    </row>
    <row r="480" spans="10:10" x14ac:dyDescent="0.3">
      <c r="J480" s="8"/>
    </row>
    <row r="481" spans="10:10" x14ac:dyDescent="0.3">
      <c r="J481" s="8"/>
    </row>
    <row r="482" spans="10:10" x14ac:dyDescent="0.3">
      <c r="J482" s="8"/>
    </row>
    <row r="483" spans="10:10" x14ac:dyDescent="0.3">
      <c r="J483" s="8"/>
    </row>
    <row r="484" spans="10:10" x14ac:dyDescent="0.3">
      <c r="J484" s="8"/>
    </row>
    <row r="485" spans="10:10" x14ac:dyDescent="0.3">
      <c r="J485" s="8"/>
    </row>
    <row r="486" spans="10:10" x14ac:dyDescent="0.3">
      <c r="J486" s="8"/>
    </row>
    <row r="487" spans="10:10" x14ac:dyDescent="0.3">
      <c r="J487" s="8"/>
    </row>
    <row r="488" spans="10:10" x14ac:dyDescent="0.3">
      <c r="J488" s="8"/>
    </row>
    <row r="489" spans="10:10" x14ac:dyDescent="0.3">
      <c r="J489" s="8"/>
    </row>
    <row r="490" spans="10:10" x14ac:dyDescent="0.3">
      <c r="J490" s="8"/>
    </row>
    <row r="491" spans="10:10" x14ac:dyDescent="0.3">
      <c r="J491" s="8"/>
    </row>
    <row r="492" spans="10:10" x14ac:dyDescent="0.3">
      <c r="J492" s="8"/>
    </row>
    <row r="493" spans="10:10" x14ac:dyDescent="0.3">
      <c r="J493" s="8"/>
    </row>
    <row r="494" spans="10:10" x14ac:dyDescent="0.3">
      <c r="J494" s="8"/>
    </row>
    <row r="495" spans="10:10" x14ac:dyDescent="0.3">
      <c r="J495" s="8"/>
    </row>
    <row r="496" spans="10:10" x14ac:dyDescent="0.3">
      <c r="J496" s="8"/>
    </row>
    <row r="497" spans="10:10" x14ac:dyDescent="0.3">
      <c r="J497" s="8"/>
    </row>
    <row r="498" spans="10:10" x14ac:dyDescent="0.3">
      <c r="J498" s="8"/>
    </row>
    <row r="499" spans="10:10" x14ac:dyDescent="0.3">
      <c r="J499" s="8"/>
    </row>
    <row r="500" spans="10:10" x14ac:dyDescent="0.3">
      <c r="J500" s="8"/>
    </row>
    <row r="501" spans="10:10" x14ac:dyDescent="0.3">
      <c r="J501" s="8"/>
    </row>
    <row r="502" spans="10:10" x14ac:dyDescent="0.3">
      <c r="J502" s="8"/>
    </row>
    <row r="503" spans="10:10" x14ac:dyDescent="0.3">
      <c r="J503" s="8"/>
    </row>
    <row r="504" spans="10:10" x14ac:dyDescent="0.3">
      <c r="J504" s="8"/>
    </row>
    <row r="505" spans="10:10" x14ac:dyDescent="0.3">
      <c r="J505" s="8"/>
    </row>
    <row r="506" spans="10:10" x14ac:dyDescent="0.3">
      <c r="J506" s="8"/>
    </row>
    <row r="507" spans="10:10" x14ac:dyDescent="0.3">
      <c r="J507" s="8"/>
    </row>
    <row r="508" spans="10:10" x14ac:dyDescent="0.3">
      <c r="J508" s="8"/>
    </row>
    <row r="509" spans="10:10" x14ac:dyDescent="0.3">
      <c r="J509" s="8"/>
    </row>
    <row r="510" spans="10:10" x14ac:dyDescent="0.3">
      <c r="J510" s="8"/>
    </row>
    <row r="511" spans="10:10" x14ac:dyDescent="0.3">
      <c r="J511" s="8"/>
    </row>
    <row r="512" spans="10:10" x14ac:dyDescent="0.3">
      <c r="J512" s="8"/>
    </row>
    <row r="513" spans="10:10" ht="19.5" customHeight="1" x14ac:dyDescent="0.3">
      <c r="J513" s="8"/>
    </row>
    <row r="514" spans="10:10" ht="21" customHeight="1" x14ac:dyDescent="0.3">
      <c r="J514" s="8"/>
    </row>
    <row r="515" spans="10:10" ht="21.75" customHeight="1" x14ac:dyDescent="0.3">
      <c r="J515" s="8"/>
    </row>
    <row r="516" spans="10:10" ht="17.25" customHeight="1" x14ac:dyDescent="0.3">
      <c r="J516" s="8"/>
    </row>
    <row r="517" spans="10:10" ht="21.75" customHeight="1" x14ac:dyDescent="0.3">
      <c r="J517" s="8"/>
    </row>
    <row r="518" spans="10:10" ht="21" customHeight="1" x14ac:dyDescent="0.3">
      <c r="J518" s="8"/>
    </row>
    <row r="519" spans="10:10" x14ac:dyDescent="0.3">
      <c r="J519" s="8"/>
    </row>
    <row r="520" spans="10:10" x14ac:dyDescent="0.3">
      <c r="J520" s="8"/>
    </row>
    <row r="521" spans="10:10" x14ac:dyDescent="0.3">
      <c r="J521" s="8"/>
    </row>
    <row r="522" spans="10:10" x14ac:dyDescent="0.3">
      <c r="J522" s="8"/>
    </row>
    <row r="523" spans="10:10" x14ac:dyDescent="0.3">
      <c r="J523" s="8"/>
    </row>
    <row r="524" spans="10:10" x14ac:dyDescent="0.3">
      <c r="J524" s="8"/>
    </row>
    <row r="525" spans="10:10" x14ac:dyDescent="0.3">
      <c r="J525" s="8"/>
    </row>
    <row r="526" spans="10:10" x14ac:dyDescent="0.3">
      <c r="J526" s="8"/>
    </row>
    <row r="527" spans="10:10" x14ac:dyDescent="0.3">
      <c r="J527" s="8"/>
    </row>
    <row r="528" spans="10:10" x14ac:dyDescent="0.3">
      <c r="J528" s="8"/>
    </row>
    <row r="529" spans="10:11" x14ac:dyDescent="0.3">
      <c r="J529" s="8"/>
      <c r="K529" s="4"/>
    </row>
    <row r="530" spans="10:11" x14ac:dyDescent="0.3">
      <c r="J530" s="8"/>
    </row>
    <row r="531" spans="10:11" x14ac:dyDescent="0.3">
      <c r="J531" s="8"/>
    </row>
    <row r="532" spans="10:11" x14ac:dyDescent="0.3">
      <c r="J532" s="8"/>
    </row>
    <row r="533" spans="10:11" x14ac:dyDescent="0.3">
      <c r="J533" s="8"/>
    </row>
    <row r="534" spans="10:11" x14ac:dyDescent="0.3">
      <c r="J534" s="8"/>
    </row>
    <row r="535" spans="10:11" x14ac:dyDescent="0.3">
      <c r="J535" s="8"/>
    </row>
    <row r="536" spans="10:11" x14ac:dyDescent="0.3">
      <c r="J536" s="8"/>
    </row>
    <row r="537" spans="10:11" x14ac:dyDescent="0.3">
      <c r="J537" s="8"/>
    </row>
    <row r="538" spans="10:11" x14ac:dyDescent="0.3">
      <c r="J538" s="8"/>
    </row>
    <row r="539" spans="10:11" x14ac:dyDescent="0.3">
      <c r="J539" s="8"/>
    </row>
    <row r="540" spans="10:11" x14ac:dyDescent="0.3">
      <c r="J540" s="8"/>
    </row>
    <row r="541" spans="10:11" x14ac:dyDescent="0.3">
      <c r="J541" s="8"/>
    </row>
    <row r="542" spans="10:11" x14ac:dyDescent="0.3">
      <c r="J542" s="8"/>
    </row>
    <row r="543" spans="10:11" x14ac:dyDescent="0.3">
      <c r="J543" s="8"/>
    </row>
    <row r="544" spans="10:11" x14ac:dyDescent="0.3">
      <c r="J544" s="8"/>
    </row>
    <row r="545" spans="10:10" x14ac:dyDescent="0.3">
      <c r="J545" s="8"/>
    </row>
    <row r="546" spans="10:10" x14ac:dyDescent="0.3">
      <c r="J546" s="8"/>
    </row>
    <row r="547" spans="10:10" x14ac:dyDescent="0.3">
      <c r="J547" s="8"/>
    </row>
    <row r="548" spans="10:10" x14ac:dyDescent="0.3">
      <c r="J548" s="8"/>
    </row>
    <row r="549" spans="10:10" ht="21" customHeight="1" x14ac:dyDescent="0.3">
      <c r="J549" s="8"/>
    </row>
    <row r="550" spans="10:10" ht="20.25" customHeight="1" x14ac:dyDescent="0.3">
      <c r="J550" s="8"/>
    </row>
    <row r="551" spans="10:10" ht="21" customHeight="1" x14ac:dyDescent="0.3">
      <c r="J551" s="8"/>
    </row>
    <row r="552" spans="10:10" ht="20.25" customHeight="1" x14ac:dyDescent="0.3">
      <c r="J552" s="8"/>
    </row>
    <row r="553" spans="10:10" ht="24.75" customHeight="1" x14ac:dyDescent="0.3">
      <c r="J553" s="8"/>
    </row>
    <row r="554" spans="10:10" ht="22.5" customHeight="1" x14ac:dyDescent="0.3">
      <c r="J554" s="8"/>
    </row>
    <row r="555" spans="10:10" ht="24.75" customHeight="1" x14ac:dyDescent="0.3">
      <c r="J555" s="8"/>
    </row>
    <row r="556" spans="10:10" ht="24.75" customHeight="1" x14ac:dyDescent="0.3">
      <c r="J556" s="8"/>
    </row>
    <row r="557" spans="10:10" x14ac:dyDescent="0.3">
      <c r="J557" s="8"/>
    </row>
    <row r="558" spans="10:10" x14ac:dyDescent="0.3">
      <c r="J558" s="8"/>
    </row>
    <row r="559" spans="10:10" x14ac:dyDescent="0.3">
      <c r="J559" s="8"/>
    </row>
    <row r="560" spans="10:10" x14ac:dyDescent="0.3">
      <c r="J560" s="8"/>
    </row>
    <row r="561" spans="10:10" x14ac:dyDescent="0.3">
      <c r="J561" s="8"/>
    </row>
    <row r="562" spans="10:10" x14ac:dyDescent="0.3">
      <c r="J562" s="8"/>
    </row>
    <row r="563" spans="10:10" x14ac:dyDescent="0.3">
      <c r="J563" s="8"/>
    </row>
    <row r="564" spans="10:10" x14ac:dyDescent="0.3">
      <c r="J564" s="8"/>
    </row>
    <row r="565" spans="10:10" x14ac:dyDescent="0.3">
      <c r="J565" s="8"/>
    </row>
    <row r="566" spans="10:10" x14ac:dyDescent="0.3">
      <c r="J566" s="8"/>
    </row>
    <row r="567" spans="10:10" x14ac:dyDescent="0.3">
      <c r="J567" s="8"/>
    </row>
    <row r="568" spans="10:10" x14ac:dyDescent="0.3">
      <c r="J568" s="8"/>
    </row>
    <row r="569" spans="10:10" x14ac:dyDescent="0.3">
      <c r="J569" s="8"/>
    </row>
    <row r="570" spans="10:10" x14ac:dyDescent="0.3">
      <c r="J570" s="8"/>
    </row>
    <row r="571" spans="10:10" ht="18.75" customHeight="1" x14ac:dyDescent="0.3">
      <c r="J571" s="8"/>
    </row>
    <row r="572" spans="10:10" x14ac:dyDescent="0.3">
      <c r="J572" s="8"/>
    </row>
    <row r="573" spans="10:10" x14ac:dyDescent="0.3">
      <c r="J573" s="8"/>
    </row>
    <row r="574" spans="10:10" x14ac:dyDescent="0.3">
      <c r="J574" s="8"/>
    </row>
    <row r="575" spans="10:10" x14ac:dyDescent="0.3">
      <c r="J575" s="8"/>
    </row>
    <row r="576" spans="10:10" x14ac:dyDescent="0.3">
      <c r="J576" s="8"/>
    </row>
    <row r="577" spans="10:10" x14ac:dyDescent="0.3">
      <c r="J577" s="8"/>
    </row>
    <row r="578" spans="10:10" x14ac:dyDescent="0.3">
      <c r="J578" s="8"/>
    </row>
    <row r="579" spans="10:10" x14ac:dyDescent="0.3">
      <c r="J579" s="8"/>
    </row>
    <row r="580" spans="10:10" x14ac:dyDescent="0.3">
      <c r="J580" s="8"/>
    </row>
    <row r="581" spans="10:10" x14ac:dyDescent="0.3">
      <c r="J581" s="8"/>
    </row>
    <row r="582" spans="10:10" x14ac:dyDescent="0.3">
      <c r="J582" s="8"/>
    </row>
    <row r="583" spans="10:10" x14ac:dyDescent="0.3">
      <c r="J583" s="8"/>
    </row>
    <row r="584" spans="10:10" x14ac:dyDescent="0.3">
      <c r="J584" s="8"/>
    </row>
    <row r="585" spans="10:10" x14ac:dyDescent="0.3">
      <c r="J585" s="8"/>
    </row>
    <row r="586" spans="10:10" x14ac:dyDescent="0.3">
      <c r="J586" s="8"/>
    </row>
    <row r="587" spans="10:10" x14ac:dyDescent="0.3">
      <c r="J587" s="8"/>
    </row>
    <row r="588" spans="10:10" x14ac:dyDescent="0.3">
      <c r="J588" s="8"/>
    </row>
    <row r="589" spans="10:10" ht="18" customHeight="1" x14ac:dyDescent="0.3">
      <c r="J589" s="8"/>
    </row>
    <row r="590" spans="10:10" ht="18" customHeight="1" x14ac:dyDescent="0.3">
      <c r="J590" s="8"/>
    </row>
    <row r="591" spans="10:10" ht="15" customHeight="1" x14ac:dyDescent="0.3">
      <c r="J591" s="8"/>
    </row>
    <row r="592" spans="10:10" ht="16.5" customHeight="1" x14ac:dyDescent="0.3">
      <c r="J592" s="8"/>
    </row>
    <row r="593" spans="10:10" ht="18" customHeight="1" x14ac:dyDescent="0.3">
      <c r="J593" s="8"/>
    </row>
    <row r="594" spans="10:10" ht="19.5" customHeight="1" x14ac:dyDescent="0.3">
      <c r="J594" s="8"/>
    </row>
    <row r="595" spans="10:10" x14ac:dyDescent="0.3">
      <c r="J595" s="8"/>
    </row>
    <row r="596" spans="10:10" x14ac:dyDescent="0.3">
      <c r="J596" s="8"/>
    </row>
    <row r="597" spans="10:10" x14ac:dyDescent="0.3">
      <c r="J597" s="8"/>
    </row>
    <row r="598" spans="10:10" x14ac:dyDescent="0.3">
      <c r="J598" s="8"/>
    </row>
    <row r="599" spans="10:10" x14ac:dyDescent="0.3">
      <c r="J599" s="8"/>
    </row>
    <row r="600" spans="10:10" x14ac:dyDescent="0.3">
      <c r="J600" s="8"/>
    </row>
    <row r="601" spans="10:10" x14ac:dyDescent="0.3">
      <c r="J601" s="8"/>
    </row>
    <row r="602" spans="10:10" x14ac:dyDescent="0.3">
      <c r="J602" s="8"/>
    </row>
    <row r="603" spans="10:10" x14ac:dyDescent="0.3">
      <c r="J603" s="8"/>
    </row>
    <row r="604" spans="10:10" x14ac:dyDescent="0.3">
      <c r="J604" s="8"/>
    </row>
    <row r="605" spans="10:10" x14ac:dyDescent="0.3">
      <c r="J605" s="8"/>
    </row>
    <row r="606" spans="10:10" x14ac:dyDescent="0.3">
      <c r="J606" s="8"/>
    </row>
    <row r="607" spans="10:10" x14ac:dyDescent="0.3">
      <c r="J607" s="8"/>
    </row>
    <row r="608" spans="10:10" x14ac:dyDescent="0.3">
      <c r="J608" s="11"/>
    </row>
    <row r="609" spans="9:10" x14ac:dyDescent="0.3">
      <c r="I609" s="4"/>
    </row>
    <row r="611" spans="9:10" x14ac:dyDescent="0.3">
      <c r="J611" s="6"/>
    </row>
    <row r="612" spans="9:10" x14ac:dyDescent="0.3">
      <c r="J612" s="9"/>
    </row>
    <row r="613" spans="9:10" x14ac:dyDescent="0.3">
      <c r="J613" s="12"/>
    </row>
    <row r="614" spans="9:10" x14ac:dyDescent="0.3">
      <c r="J614" s="12"/>
    </row>
    <row r="615" spans="9:10" x14ac:dyDescent="0.3">
      <c r="J615" s="12"/>
    </row>
    <row r="616" spans="9:10" x14ac:dyDescent="0.3">
      <c r="J616" s="12"/>
    </row>
    <row r="617" spans="9:10" x14ac:dyDescent="0.3">
      <c r="J617" s="12"/>
    </row>
    <row r="618" spans="9:10" x14ac:dyDescent="0.3">
      <c r="J618" s="12"/>
    </row>
    <row r="619" spans="9:10" x14ac:dyDescent="0.3">
      <c r="J619" s="12"/>
    </row>
    <row r="620" spans="9:10" x14ac:dyDescent="0.3">
      <c r="J620" s="12"/>
    </row>
    <row r="621" spans="9:10" x14ac:dyDescent="0.3">
      <c r="J621" s="12"/>
    </row>
    <row r="622" spans="9:10" x14ac:dyDescent="0.3">
      <c r="J622" s="12"/>
    </row>
    <row r="623" spans="9:10" x14ac:dyDescent="0.3">
      <c r="J623" s="12"/>
    </row>
    <row r="624" spans="9:10" x14ac:dyDescent="0.3">
      <c r="J624" s="12"/>
    </row>
    <row r="625" spans="10:10" ht="15.75" customHeight="1" x14ac:dyDescent="0.3">
      <c r="J625" s="12"/>
    </row>
    <row r="626" spans="10:10" x14ac:dyDescent="0.3">
      <c r="J626" s="12"/>
    </row>
    <row r="627" spans="10:10" x14ac:dyDescent="0.3">
      <c r="J627" s="12"/>
    </row>
    <row r="628" spans="10:10" x14ac:dyDescent="0.3">
      <c r="J628" s="12"/>
    </row>
    <row r="629" spans="10:10" x14ac:dyDescent="0.3">
      <c r="J629" s="12"/>
    </row>
    <row r="630" spans="10:10" x14ac:dyDescent="0.3">
      <c r="J630" s="12"/>
    </row>
    <row r="631" spans="10:10" x14ac:dyDescent="0.3">
      <c r="J631" s="12"/>
    </row>
    <row r="632" spans="10:10" x14ac:dyDescent="0.3">
      <c r="J632" s="12"/>
    </row>
    <row r="633" spans="10:10" x14ac:dyDescent="0.3">
      <c r="J633" s="12"/>
    </row>
    <row r="634" spans="10:10" x14ac:dyDescent="0.3">
      <c r="J634" s="12"/>
    </row>
    <row r="635" spans="10:10" x14ac:dyDescent="0.3">
      <c r="J635" s="12"/>
    </row>
    <row r="636" spans="10:10" x14ac:dyDescent="0.3">
      <c r="J636" s="12"/>
    </row>
    <row r="637" spans="10:10" x14ac:dyDescent="0.3">
      <c r="J637" s="12"/>
    </row>
    <row r="638" spans="10:10" x14ac:dyDescent="0.3">
      <c r="J638" s="12"/>
    </row>
    <row r="639" spans="10:10" x14ac:dyDescent="0.3">
      <c r="J639" s="12"/>
    </row>
    <row r="640" spans="10:10" x14ac:dyDescent="0.3">
      <c r="J640" s="12"/>
    </row>
    <row r="641" spans="10:11" x14ac:dyDescent="0.3">
      <c r="J641" s="12"/>
    </row>
    <row r="642" spans="10:11" x14ac:dyDescent="0.3">
      <c r="J642" s="12"/>
    </row>
    <row r="643" spans="10:11" x14ac:dyDescent="0.3">
      <c r="J643" s="12"/>
    </row>
    <row r="644" spans="10:11" x14ac:dyDescent="0.3">
      <c r="J644" s="12"/>
    </row>
    <row r="645" spans="10:11" x14ac:dyDescent="0.3">
      <c r="J645" s="12"/>
    </row>
    <row r="646" spans="10:11" x14ac:dyDescent="0.3">
      <c r="J646" s="12"/>
    </row>
    <row r="647" spans="10:11" x14ac:dyDescent="0.3">
      <c r="J647" s="12"/>
    </row>
    <row r="648" spans="10:11" x14ac:dyDescent="0.3">
      <c r="J648" s="12"/>
    </row>
    <row r="649" spans="10:11" x14ac:dyDescent="0.3">
      <c r="J649" s="12"/>
    </row>
    <row r="650" spans="10:11" x14ac:dyDescent="0.3">
      <c r="J650" s="12"/>
    </row>
    <row r="651" spans="10:11" x14ac:dyDescent="0.3">
      <c r="J651" s="12"/>
    </row>
    <row r="652" spans="10:11" x14ac:dyDescent="0.3">
      <c r="J652" s="12"/>
    </row>
    <row r="653" spans="10:11" x14ac:dyDescent="0.3">
      <c r="J653" s="12"/>
      <c r="K653" s="4"/>
    </row>
    <row r="654" spans="10:11" x14ac:dyDescent="0.3">
      <c r="J654" s="12"/>
    </row>
    <row r="655" spans="10:11" x14ac:dyDescent="0.3">
      <c r="J655" s="12"/>
    </row>
    <row r="656" spans="10:11" x14ac:dyDescent="0.3">
      <c r="J656" s="12"/>
    </row>
    <row r="657" spans="10:11" x14ac:dyDescent="0.3">
      <c r="J657" s="12"/>
    </row>
    <row r="658" spans="10:11" x14ac:dyDescent="0.3">
      <c r="J658" s="12"/>
    </row>
    <row r="659" spans="10:11" x14ac:dyDescent="0.3">
      <c r="J659" s="12"/>
    </row>
    <row r="660" spans="10:11" x14ac:dyDescent="0.3">
      <c r="J660" s="12"/>
    </row>
    <row r="661" spans="10:11" x14ac:dyDescent="0.3">
      <c r="J661" s="12"/>
    </row>
    <row r="662" spans="10:11" x14ac:dyDescent="0.3">
      <c r="J662" s="12"/>
    </row>
    <row r="663" spans="10:11" x14ac:dyDescent="0.3">
      <c r="J663" s="12"/>
    </row>
    <row r="664" spans="10:11" x14ac:dyDescent="0.3">
      <c r="J664" s="12"/>
    </row>
    <row r="665" spans="10:11" x14ac:dyDescent="0.3">
      <c r="J665" s="12"/>
    </row>
    <row r="666" spans="10:11" x14ac:dyDescent="0.3">
      <c r="J666" s="12"/>
    </row>
    <row r="667" spans="10:11" x14ac:dyDescent="0.3">
      <c r="J667" s="12"/>
    </row>
    <row r="668" spans="10:11" x14ac:dyDescent="0.3">
      <c r="J668" s="12"/>
    </row>
    <row r="669" spans="10:11" x14ac:dyDescent="0.3">
      <c r="J669" s="12"/>
      <c r="K669" s="4"/>
    </row>
    <row r="670" spans="10:11" x14ac:dyDescent="0.3">
      <c r="J670" s="12"/>
    </row>
    <row r="671" spans="10:11" x14ac:dyDescent="0.3">
      <c r="J671" s="12"/>
    </row>
    <row r="672" spans="10:11" x14ac:dyDescent="0.3">
      <c r="J672" s="12"/>
    </row>
    <row r="673" spans="10:10" x14ac:dyDescent="0.3">
      <c r="J673" s="12"/>
    </row>
    <row r="674" spans="10:10" x14ac:dyDescent="0.3">
      <c r="J674" s="12"/>
    </row>
    <row r="675" spans="10:10" x14ac:dyDescent="0.3">
      <c r="J675" s="12"/>
    </row>
    <row r="676" spans="10:10" x14ac:dyDescent="0.3">
      <c r="J676" s="12"/>
    </row>
    <row r="677" spans="10:10" x14ac:dyDescent="0.3">
      <c r="J677" s="12"/>
    </row>
    <row r="678" spans="10:10" x14ac:dyDescent="0.3">
      <c r="J678" s="12"/>
    </row>
    <row r="679" spans="10:10" x14ac:dyDescent="0.3">
      <c r="J679" s="12"/>
    </row>
    <row r="680" spans="10:10" x14ac:dyDescent="0.3">
      <c r="J680" s="12"/>
    </row>
    <row r="681" spans="10:10" x14ac:dyDescent="0.3">
      <c r="J681" s="12"/>
    </row>
    <row r="682" spans="10:10" x14ac:dyDescent="0.3">
      <c r="J682" s="12"/>
    </row>
    <row r="683" spans="10:10" x14ac:dyDescent="0.3">
      <c r="J683" s="12"/>
    </row>
    <row r="684" spans="10:10" x14ac:dyDescent="0.3">
      <c r="J684" s="12"/>
    </row>
    <row r="685" spans="10:10" x14ac:dyDescent="0.3">
      <c r="J685" s="12"/>
    </row>
    <row r="686" spans="10:10" x14ac:dyDescent="0.3">
      <c r="J686" s="12"/>
    </row>
    <row r="687" spans="10:10" x14ac:dyDescent="0.3">
      <c r="J687" s="12"/>
    </row>
    <row r="688" spans="10:10" x14ac:dyDescent="0.3">
      <c r="J688" s="12"/>
    </row>
    <row r="689" spans="10:10" x14ac:dyDescent="0.3">
      <c r="J689" s="12"/>
    </row>
    <row r="690" spans="10:10" x14ac:dyDescent="0.3">
      <c r="J690" s="12"/>
    </row>
    <row r="691" spans="10:10" x14ac:dyDescent="0.3">
      <c r="J691" s="12"/>
    </row>
    <row r="692" spans="10:10" x14ac:dyDescent="0.3">
      <c r="J692" s="12"/>
    </row>
    <row r="693" spans="10:10" x14ac:dyDescent="0.3">
      <c r="J693" s="12"/>
    </row>
    <row r="694" spans="10:10" x14ac:dyDescent="0.3">
      <c r="J694" s="12"/>
    </row>
    <row r="695" spans="10:10" x14ac:dyDescent="0.3">
      <c r="J695" s="12"/>
    </row>
    <row r="696" spans="10:10" x14ac:dyDescent="0.3">
      <c r="J696" s="12"/>
    </row>
    <row r="697" spans="10:10" x14ac:dyDescent="0.3">
      <c r="J697" s="12"/>
    </row>
    <row r="698" spans="10:10" x14ac:dyDescent="0.3">
      <c r="J698" s="12"/>
    </row>
    <row r="699" spans="10:10" x14ac:dyDescent="0.3">
      <c r="J699" s="12"/>
    </row>
    <row r="700" spans="10:10" x14ac:dyDescent="0.3">
      <c r="J700" s="12"/>
    </row>
    <row r="701" spans="10:10" x14ac:dyDescent="0.3">
      <c r="J701" s="12"/>
    </row>
    <row r="702" spans="10:10" x14ac:dyDescent="0.3">
      <c r="J702" s="12"/>
    </row>
    <row r="703" spans="10:10" ht="24" customHeight="1" x14ac:dyDescent="0.3">
      <c r="J703" s="12"/>
    </row>
    <row r="704" spans="10:10" ht="19.5" customHeight="1" x14ac:dyDescent="0.3">
      <c r="J704" s="12"/>
    </row>
    <row r="705" spans="1:11" x14ac:dyDescent="0.3">
      <c r="A705" s="16"/>
      <c r="J705" s="8"/>
    </row>
    <row r="706" spans="1:11" x14ac:dyDescent="0.3">
      <c r="A706" s="16"/>
      <c r="J706" s="8"/>
    </row>
    <row r="707" spans="1:11" x14ac:dyDescent="0.3">
      <c r="A707" s="16"/>
      <c r="J707" s="8"/>
    </row>
    <row r="708" spans="1:11" x14ac:dyDescent="0.3">
      <c r="A708" s="16"/>
      <c r="J708" s="8"/>
    </row>
    <row r="709" spans="1:11" x14ac:dyDescent="0.3">
      <c r="A709" s="16"/>
      <c r="J709" s="8"/>
    </row>
    <row r="710" spans="1:11" x14ac:dyDescent="0.3">
      <c r="A710" s="16"/>
      <c r="J710" s="8"/>
    </row>
    <row r="711" spans="1:11" x14ac:dyDescent="0.3">
      <c r="A711" s="16"/>
      <c r="J711" s="8"/>
    </row>
    <row r="712" spans="1:11" x14ac:dyDescent="0.3">
      <c r="A712" s="16"/>
      <c r="J712" s="8"/>
    </row>
    <row r="713" spans="1:11" x14ac:dyDescent="0.3">
      <c r="A713" s="16"/>
      <c r="J713" s="8"/>
    </row>
    <row r="714" spans="1:11" x14ac:dyDescent="0.3">
      <c r="A714" s="16"/>
      <c r="J714" s="8"/>
    </row>
    <row r="715" spans="1:11" x14ac:dyDescent="0.3">
      <c r="A715" s="16"/>
      <c r="J715" s="11"/>
    </row>
    <row r="716" spans="1:11" x14ac:dyDescent="0.3">
      <c r="A716" s="16"/>
    </row>
    <row r="717" spans="1:11" x14ac:dyDescent="0.3">
      <c r="A717" s="16"/>
      <c r="J717" s="6"/>
    </row>
    <row r="718" spans="1:11" x14ac:dyDescent="0.3">
      <c r="A718" s="16"/>
      <c r="J718" s="9"/>
    </row>
    <row r="719" spans="1:11" x14ac:dyDescent="0.3">
      <c r="A719" s="16"/>
      <c r="J719" s="9"/>
      <c r="K719" s="9"/>
    </row>
    <row r="720" spans="1:11" x14ac:dyDescent="0.3">
      <c r="A720" s="16"/>
      <c r="J720" s="13"/>
      <c r="K720" s="13"/>
    </row>
    <row r="721" spans="1:11" x14ac:dyDescent="0.3">
      <c r="A721" s="16"/>
      <c r="J721" s="13"/>
      <c r="K721" s="13"/>
    </row>
    <row r="722" spans="1:11" x14ac:dyDescent="0.3">
      <c r="A722" s="16"/>
      <c r="J722" s="13"/>
      <c r="K722" s="13"/>
    </row>
    <row r="723" spans="1:11" x14ac:dyDescent="0.3">
      <c r="A723" s="16"/>
      <c r="J723" s="13"/>
      <c r="K723" s="13"/>
    </row>
    <row r="724" spans="1:11" x14ac:dyDescent="0.3">
      <c r="A724" s="16"/>
      <c r="B724" s="16"/>
      <c r="C724" s="16"/>
      <c r="D724" s="16"/>
      <c r="E724" s="16"/>
      <c r="F724" s="16"/>
      <c r="G724" s="16"/>
      <c r="H724" s="16"/>
      <c r="I724" s="16"/>
      <c r="J724" s="13"/>
      <c r="K724" s="13"/>
    </row>
    <row r="725" spans="1:11" x14ac:dyDescent="0.3">
      <c r="A725" s="16"/>
      <c r="B725" s="16"/>
      <c r="C725" s="16"/>
      <c r="D725" s="16"/>
      <c r="E725" s="16"/>
      <c r="F725" s="16"/>
      <c r="G725" s="16"/>
      <c r="H725" s="16"/>
      <c r="I725" s="16"/>
      <c r="J725" s="13"/>
      <c r="K725" s="13"/>
    </row>
    <row r="726" spans="1:11" x14ac:dyDescent="0.3">
      <c r="A726" s="16"/>
      <c r="B726" s="16"/>
      <c r="C726" s="16"/>
      <c r="D726" s="16"/>
      <c r="E726" s="16"/>
      <c r="F726" s="16"/>
      <c r="G726" s="16"/>
      <c r="H726" s="16"/>
      <c r="I726" s="16"/>
      <c r="J726" s="13"/>
      <c r="K726" s="13"/>
    </row>
    <row r="727" spans="1:11" x14ac:dyDescent="0.3">
      <c r="A727" s="16"/>
      <c r="B727" s="16"/>
      <c r="C727" s="16"/>
      <c r="D727" s="16"/>
      <c r="E727" s="16"/>
      <c r="F727" s="16"/>
      <c r="G727" s="16"/>
      <c r="H727" s="16"/>
      <c r="I727" s="16"/>
      <c r="J727" s="13"/>
      <c r="K727" s="13"/>
    </row>
    <row r="728" spans="1:11" x14ac:dyDescent="0.3">
      <c r="A728" s="16"/>
      <c r="B728" s="16"/>
      <c r="C728" s="16"/>
      <c r="D728" s="16"/>
      <c r="E728" s="16"/>
      <c r="F728" s="16"/>
      <c r="G728" s="16"/>
      <c r="H728" s="16"/>
      <c r="I728" s="16"/>
      <c r="J728" s="13"/>
      <c r="K728" s="13"/>
    </row>
    <row r="729" spans="1:11" x14ac:dyDescent="0.3">
      <c r="A729" s="16"/>
      <c r="B729" s="16"/>
      <c r="C729" s="16"/>
      <c r="D729" s="16"/>
      <c r="E729" s="16"/>
      <c r="F729" s="16"/>
      <c r="G729" s="16"/>
      <c r="H729" s="16"/>
      <c r="I729" s="16"/>
      <c r="J729" s="13"/>
      <c r="K729" s="13"/>
    </row>
    <row r="730" spans="1:11" x14ac:dyDescent="0.3">
      <c r="A730" s="16"/>
      <c r="B730" s="16"/>
      <c r="C730" s="16"/>
      <c r="D730" s="16"/>
      <c r="E730" s="16"/>
      <c r="F730" s="16"/>
      <c r="G730" s="16"/>
      <c r="H730" s="16"/>
      <c r="I730" s="16"/>
      <c r="J730" s="13"/>
      <c r="K730" s="13"/>
    </row>
    <row r="731" spans="1:11" x14ac:dyDescent="0.3">
      <c r="A731" s="16"/>
      <c r="B731" s="16"/>
      <c r="C731" s="16"/>
      <c r="D731" s="16"/>
      <c r="E731" s="16"/>
      <c r="F731" s="16"/>
      <c r="G731" s="16"/>
      <c r="H731" s="16"/>
      <c r="I731" s="16"/>
      <c r="J731" s="13"/>
      <c r="K731" s="13"/>
    </row>
    <row r="732" spans="1:11" x14ac:dyDescent="0.3">
      <c r="A732" s="16"/>
      <c r="B732" s="16"/>
      <c r="C732" s="16"/>
      <c r="D732" s="16"/>
      <c r="E732" s="16"/>
      <c r="F732" s="16"/>
      <c r="G732" s="16"/>
      <c r="H732" s="16"/>
      <c r="I732" s="16"/>
      <c r="J732" s="13"/>
      <c r="K732" s="13"/>
    </row>
    <row r="733" spans="1:11" x14ac:dyDescent="0.3">
      <c r="A733" s="16"/>
      <c r="B733" s="16"/>
      <c r="C733" s="16"/>
      <c r="D733" s="16"/>
      <c r="E733" s="16"/>
      <c r="F733" s="16"/>
      <c r="G733" s="16"/>
      <c r="H733" s="16"/>
      <c r="I733" s="16"/>
      <c r="J733" s="13"/>
      <c r="K733" s="13"/>
    </row>
    <row r="734" spans="1:11" x14ac:dyDescent="0.3">
      <c r="A734" s="16"/>
      <c r="B734" s="16"/>
      <c r="C734" s="16"/>
      <c r="D734" s="16"/>
      <c r="E734" s="16"/>
      <c r="F734" s="16"/>
      <c r="G734" s="16"/>
      <c r="H734" s="16"/>
      <c r="I734" s="16"/>
      <c r="J734" s="13"/>
      <c r="K734" s="13"/>
    </row>
    <row r="735" spans="1:11" x14ac:dyDescent="0.3">
      <c r="A735" s="16"/>
      <c r="B735" s="16"/>
      <c r="C735" s="16"/>
      <c r="D735" s="16"/>
      <c r="E735" s="16"/>
      <c r="F735" s="16"/>
      <c r="G735" s="16"/>
      <c r="H735" s="16"/>
      <c r="I735" s="16"/>
      <c r="J735" s="13"/>
      <c r="K735" s="13"/>
    </row>
    <row r="736" spans="1:11" x14ac:dyDescent="0.3">
      <c r="A736" s="16"/>
      <c r="B736" s="16"/>
      <c r="C736" s="16"/>
      <c r="D736" s="16"/>
      <c r="E736" s="16"/>
      <c r="F736" s="16"/>
      <c r="G736" s="16"/>
      <c r="H736" s="16"/>
      <c r="I736" s="16"/>
      <c r="J736" s="13"/>
      <c r="K736" s="13"/>
    </row>
    <row r="737" spans="1:11" x14ac:dyDescent="0.3">
      <c r="A737" s="16"/>
      <c r="B737" s="16"/>
      <c r="C737" s="16"/>
      <c r="D737" s="16"/>
      <c r="E737" s="16"/>
      <c r="F737" s="16"/>
      <c r="G737" s="16"/>
      <c r="H737" s="16"/>
      <c r="I737" s="16"/>
      <c r="J737" s="13"/>
      <c r="K737" s="13"/>
    </row>
    <row r="738" spans="1:11" x14ac:dyDescent="0.3">
      <c r="A738" s="16"/>
      <c r="B738" s="16"/>
      <c r="C738" s="16"/>
      <c r="D738" s="16"/>
      <c r="E738" s="16"/>
      <c r="F738" s="16"/>
      <c r="G738" s="16"/>
      <c r="H738" s="16"/>
      <c r="I738" s="16"/>
      <c r="J738" s="13"/>
      <c r="K738" s="13"/>
    </row>
    <row r="739" spans="1:11" x14ac:dyDescent="0.3">
      <c r="A739" s="16"/>
      <c r="B739" s="16"/>
      <c r="C739" s="16"/>
      <c r="D739" s="16"/>
      <c r="E739" s="16"/>
      <c r="F739" s="16"/>
      <c r="G739" s="16"/>
      <c r="H739" s="16"/>
      <c r="I739" s="16"/>
      <c r="J739" s="13"/>
      <c r="K739" s="13"/>
    </row>
    <row r="740" spans="1:11" x14ac:dyDescent="0.3">
      <c r="A740" s="16"/>
      <c r="B740" s="16"/>
      <c r="C740" s="16"/>
      <c r="D740" s="16"/>
      <c r="E740" s="16"/>
      <c r="F740" s="16"/>
      <c r="G740" s="16"/>
      <c r="H740" s="16"/>
      <c r="I740" s="16"/>
      <c r="J740" s="13"/>
      <c r="K740" s="13"/>
    </row>
    <row r="741" spans="1:11" x14ac:dyDescent="0.3">
      <c r="A741" s="16"/>
      <c r="B741" s="16"/>
      <c r="C741" s="16"/>
      <c r="D741" s="16"/>
      <c r="E741" s="16"/>
      <c r="F741" s="16"/>
      <c r="G741" s="16"/>
      <c r="H741" s="16"/>
      <c r="I741" s="16"/>
      <c r="J741" s="13"/>
      <c r="K741" s="13"/>
    </row>
    <row r="742" spans="1:11" x14ac:dyDescent="0.3">
      <c r="A742" s="16"/>
      <c r="B742" s="16"/>
      <c r="C742" s="16"/>
      <c r="D742" s="16"/>
      <c r="E742" s="16"/>
      <c r="F742" s="16"/>
      <c r="G742" s="16"/>
      <c r="H742" s="16"/>
      <c r="I742" s="16"/>
      <c r="J742" s="13"/>
      <c r="K742" s="13"/>
    </row>
    <row r="743" spans="1:11" x14ac:dyDescent="0.3">
      <c r="A743" s="16"/>
      <c r="B743" s="16"/>
      <c r="C743" s="16"/>
      <c r="D743" s="16"/>
      <c r="E743" s="16"/>
      <c r="F743" s="16"/>
      <c r="G743" s="16"/>
      <c r="H743" s="16"/>
      <c r="I743" s="16"/>
      <c r="J743" s="13"/>
      <c r="K743" s="13"/>
    </row>
    <row r="744" spans="1:11" x14ac:dyDescent="0.3">
      <c r="A744" s="16"/>
      <c r="B744" s="16"/>
      <c r="C744" s="16"/>
      <c r="D744" s="16"/>
      <c r="E744" s="16"/>
      <c r="F744" s="16"/>
      <c r="G744" s="16"/>
      <c r="H744" s="16"/>
      <c r="I744" s="16"/>
      <c r="J744" s="13"/>
      <c r="K744" s="13"/>
    </row>
    <row r="745" spans="1:11" x14ac:dyDescent="0.3">
      <c r="A745" s="16"/>
      <c r="B745" s="16"/>
      <c r="C745" s="16"/>
      <c r="D745" s="16"/>
      <c r="E745" s="16"/>
      <c r="F745" s="16"/>
      <c r="G745" s="16"/>
      <c r="H745" s="16"/>
      <c r="I745" s="16"/>
      <c r="J745" s="13"/>
      <c r="K745" s="13"/>
    </row>
    <row r="746" spans="1:11" x14ac:dyDescent="0.3">
      <c r="A746" s="16"/>
      <c r="B746" s="16"/>
      <c r="C746" s="16"/>
      <c r="D746" s="16"/>
      <c r="E746" s="16"/>
      <c r="F746" s="16"/>
      <c r="G746" s="16"/>
      <c r="H746" s="16"/>
      <c r="I746" s="16"/>
      <c r="J746" s="13"/>
      <c r="K746" s="13"/>
    </row>
    <row r="747" spans="1:11" x14ac:dyDescent="0.3">
      <c r="A747" s="16"/>
      <c r="B747" s="16"/>
      <c r="C747" s="16"/>
      <c r="D747" s="16"/>
      <c r="E747" s="16"/>
      <c r="F747" s="16"/>
      <c r="G747" s="16"/>
      <c r="H747" s="16"/>
      <c r="I747" s="16"/>
      <c r="J747" s="13"/>
      <c r="K747" s="13"/>
    </row>
    <row r="748" spans="1:11" x14ac:dyDescent="0.3">
      <c r="A748" s="16"/>
      <c r="B748" s="16"/>
      <c r="C748" s="16"/>
      <c r="D748" s="16"/>
      <c r="E748" s="16"/>
      <c r="F748" s="16"/>
      <c r="G748" s="16"/>
      <c r="H748" s="16"/>
      <c r="I748" s="16"/>
      <c r="J748" s="13"/>
      <c r="K748" s="13"/>
    </row>
    <row r="749" spans="1:11" x14ac:dyDescent="0.3">
      <c r="A749" s="16"/>
      <c r="B749" s="16"/>
      <c r="C749" s="16"/>
      <c r="D749" s="16"/>
      <c r="E749" s="16"/>
      <c r="F749" s="16"/>
      <c r="G749" s="16"/>
      <c r="H749" s="16"/>
      <c r="I749" s="16"/>
      <c r="J749" s="13"/>
      <c r="K749" s="13"/>
    </row>
    <row r="750" spans="1:11" x14ac:dyDescent="0.3">
      <c r="A750" s="16"/>
      <c r="B750" s="16"/>
      <c r="C750" s="16"/>
      <c r="D750" s="16"/>
      <c r="E750" s="16"/>
      <c r="F750" s="16"/>
      <c r="G750" s="16"/>
      <c r="H750" s="16"/>
      <c r="I750" s="16"/>
      <c r="J750" s="13"/>
      <c r="K750" s="13"/>
    </row>
    <row r="751" spans="1:11" x14ac:dyDescent="0.3">
      <c r="A751" s="16"/>
      <c r="B751" s="16"/>
      <c r="C751" s="16"/>
      <c r="D751" s="16"/>
      <c r="E751" s="16"/>
      <c r="F751" s="16"/>
      <c r="G751" s="16"/>
      <c r="H751" s="16"/>
      <c r="I751" s="16"/>
      <c r="J751" s="13"/>
      <c r="K751" s="13"/>
    </row>
    <row r="752" spans="1:11" x14ac:dyDescent="0.3">
      <c r="A752" s="16"/>
      <c r="B752" s="16"/>
      <c r="C752" s="16"/>
      <c r="D752" s="16"/>
      <c r="E752" s="16"/>
      <c r="F752" s="16"/>
      <c r="G752" s="16"/>
      <c r="H752" s="16"/>
      <c r="I752" s="16"/>
      <c r="J752" s="13"/>
      <c r="K752" s="13"/>
    </row>
    <row r="753" spans="1:11" x14ac:dyDescent="0.3">
      <c r="A753" s="16"/>
      <c r="B753" s="16"/>
      <c r="C753" s="16"/>
      <c r="D753" s="16"/>
      <c r="E753" s="16"/>
      <c r="F753" s="16"/>
      <c r="G753" s="16"/>
      <c r="H753" s="16"/>
      <c r="I753" s="16"/>
      <c r="J753" s="13"/>
      <c r="K753" s="13"/>
    </row>
    <row r="754" spans="1:11" x14ac:dyDescent="0.3">
      <c r="A754" s="16"/>
      <c r="B754" s="16"/>
      <c r="C754" s="16"/>
      <c r="D754" s="16"/>
      <c r="E754" s="16"/>
      <c r="F754" s="16"/>
      <c r="G754" s="16"/>
      <c r="H754" s="16"/>
      <c r="I754" s="16"/>
      <c r="J754" s="13"/>
      <c r="K754" s="13"/>
    </row>
    <row r="755" spans="1:11" x14ac:dyDescent="0.3">
      <c r="A755" s="16"/>
      <c r="B755" s="16"/>
      <c r="C755" s="16"/>
      <c r="D755" s="16"/>
      <c r="E755" s="16"/>
      <c r="F755" s="16"/>
      <c r="G755" s="16"/>
      <c r="H755" s="16"/>
      <c r="I755" s="16"/>
      <c r="J755" s="13"/>
      <c r="K755" s="13"/>
    </row>
    <row r="756" spans="1:11" x14ac:dyDescent="0.3">
      <c r="A756" s="16"/>
      <c r="B756" s="16"/>
      <c r="C756" s="16"/>
      <c r="D756" s="16"/>
      <c r="E756" s="16"/>
      <c r="F756" s="16"/>
      <c r="G756" s="16"/>
      <c r="H756" s="16"/>
      <c r="I756" s="16"/>
      <c r="J756" s="13"/>
      <c r="K756" s="13"/>
    </row>
    <row r="757" spans="1:11" x14ac:dyDescent="0.3">
      <c r="A757" s="16"/>
      <c r="B757" s="16"/>
      <c r="C757" s="16"/>
      <c r="D757" s="16"/>
      <c r="E757" s="16"/>
      <c r="F757" s="16"/>
      <c r="G757" s="16"/>
      <c r="H757" s="16"/>
      <c r="I757" s="16"/>
      <c r="J757" s="13"/>
      <c r="K757" s="13"/>
    </row>
    <row r="758" spans="1:11" x14ac:dyDescent="0.3">
      <c r="A758" s="16"/>
      <c r="B758" s="16"/>
      <c r="C758" s="16"/>
      <c r="D758" s="16"/>
      <c r="E758" s="16"/>
      <c r="F758" s="16"/>
      <c r="G758" s="16"/>
      <c r="H758" s="16"/>
      <c r="I758" s="16"/>
      <c r="J758" s="5"/>
    </row>
    <row r="759" spans="1:11" x14ac:dyDescent="0.3">
      <c r="B759" s="5"/>
      <c r="C759" s="5"/>
      <c r="D759" s="5"/>
      <c r="E759" s="5"/>
      <c r="F759" s="5"/>
      <c r="G759" s="5"/>
      <c r="H759" s="5"/>
      <c r="I759" s="5"/>
      <c r="J759" s="5"/>
    </row>
    <row r="760" spans="1:11" x14ac:dyDescent="0.3">
      <c r="B760" s="5"/>
      <c r="C760" s="5"/>
      <c r="D760" s="5"/>
      <c r="E760" s="5"/>
      <c r="F760" s="5"/>
      <c r="G760" s="5"/>
      <c r="H760" s="5"/>
      <c r="I760" s="5"/>
      <c r="J760" s="5"/>
    </row>
    <row r="761" spans="1:11" x14ac:dyDescent="0.3">
      <c r="B761" s="5"/>
      <c r="C761" s="5"/>
      <c r="D761" s="5"/>
      <c r="E761" s="5"/>
      <c r="F761" s="5"/>
      <c r="G761" s="5"/>
      <c r="H761" s="5"/>
      <c r="I761" s="5"/>
      <c r="J761" s="5"/>
    </row>
    <row r="762" spans="1:11" x14ac:dyDescent="0.3">
      <c r="B762" s="5"/>
      <c r="C762" s="5"/>
      <c r="D762" s="5"/>
      <c r="E762" s="5"/>
      <c r="F762" s="5"/>
      <c r="G762" s="5"/>
      <c r="H762" s="5"/>
      <c r="I762" s="5"/>
      <c r="J762" s="5"/>
    </row>
    <row r="763" spans="1:11" x14ac:dyDescent="0.3">
      <c r="B763" s="5"/>
      <c r="C763" s="5"/>
      <c r="D763" s="5"/>
      <c r="E763" s="5"/>
      <c r="F763" s="5"/>
      <c r="G763" s="5"/>
      <c r="H763" s="5"/>
      <c r="I763" s="5"/>
      <c r="J763" s="5"/>
    </row>
    <row r="764" spans="1:11" x14ac:dyDescent="0.3">
      <c r="B764" s="5"/>
      <c r="C764" s="5"/>
      <c r="D764" s="5"/>
      <c r="E764" s="5"/>
      <c r="F764" s="5"/>
      <c r="G764" s="5"/>
      <c r="H764" s="5"/>
      <c r="I764" s="5"/>
      <c r="J764" s="5"/>
    </row>
  </sheetData>
  <mergeCells count="22">
    <mergeCell ref="F248:F249"/>
    <mergeCell ref="B148:B166"/>
    <mergeCell ref="B169:B172"/>
    <mergeCell ref="B177:B188"/>
    <mergeCell ref="B193:B208"/>
    <mergeCell ref="B209:B210"/>
    <mergeCell ref="B213:B238"/>
    <mergeCell ref="B191:I191"/>
    <mergeCell ref="B175:I175"/>
    <mergeCell ref="C247:F247"/>
    <mergeCell ref="B242:B244"/>
    <mergeCell ref="B130:B145"/>
    <mergeCell ref="B1:I1"/>
    <mergeCell ref="B2:I2"/>
    <mergeCell ref="B4:B14"/>
    <mergeCell ref="B17:B32"/>
    <mergeCell ref="B35:B58"/>
    <mergeCell ref="B61:B69"/>
    <mergeCell ref="B72:B83"/>
    <mergeCell ref="B86:B104"/>
    <mergeCell ref="B117:B127"/>
    <mergeCell ref="B107:B114"/>
  </mergeCells>
  <pageMargins left="0.25" right="0.25" top="0.75" bottom="0.75" header="0.3" footer="0.3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62"/>
  <sheetViews>
    <sheetView topLeftCell="A2" zoomScale="60" zoomScaleNormal="60" workbookViewId="0">
      <pane ySplit="3" topLeftCell="A335" activePane="bottomLeft" state="frozen"/>
      <selection activeCell="A2" sqref="A2"/>
      <selection pane="bottomLeft" activeCell="B2" sqref="A2:I347"/>
    </sheetView>
  </sheetViews>
  <sheetFormatPr defaultRowHeight="14.4" x14ac:dyDescent="0.3"/>
  <cols>
    <col min="1" max="1" width="3.33203125" customWidth="1"/>
    <col min="2" max="2" width="30" customWidth="1"/>
    <col min="3" max="3" width="71.5546875" bestFit="1" customWidth="1"/>
    <col min="4" max="4" width="17.33203125" bestFit="1" customWidth="1"/>
    <col min="5" max="5" width="18" bestFit="1" customWidth="1"/>
    <col min="6" max="6" width="15.6640625" bestFit="1" customWidth="1"/>
    <col min="7" max="7" width="16.33203125" customWidth="1"/>
    <col min="8" max="8" width="17.5546875" customWidth="1"/>
    <col min="9" max="9" width="28" bestFit="1" customWidth="1"/>
    <col min="10" max="10" width="14.44140625" bestFit="1" customWidth="1"/>
    <col min="11" max="11" width="15.109375" customWidth="1"/>
    <col min="12" max="12" width="10.5546875" bestFit="1" customWidth="1"/>
    <col min="13" max="13" width="14.88671875" bestFit="1" customWidth="1"/>
  </cols>
  <sheetData>
    <row r="1" spans="1:11" ht="21" customHeight="1" x14ac:dyDescent="0.3">
      <c r="A1" s="302" t="s">
        <v>194</v>
      </c>
      <c r="B1" s="302"/>
      <c r="C1" s="302"/>
      <c r="D1" s="302"/>
      <c r="E1" s="302"/>
      <c r="F1" s="302"/>
      <c r="G1" s="302"/>
      <c r="H1" s="302"/>
      <c r="I1" s="302"/>
    </row>
    <row r="2" spans="1:11" x14ac:dyDescent="0.3">
      <c r="A2" s="2"/>
      <c r="B2" s="266"/>
      <c r="C2" s="267"/>
      <c r="D2" s="267"/>
      <c r="E2" s="267"/>
      <c r="F2" s="267"/>
      <c r="G2" s="267"/>
      <c r="H2" s="267"/>
      <c r="I2" s="268"/>
      <c r="J2" s="95"/>
      <c r="K2" s="95"/>
    </row>
    <row r="3" spans="1:11" ht="15.6" x14ac:dyDescent="0.3">
      <c r="A3" s="1"/>
      <c r="B3" s="303" t="s">
        <v>347</v>
      </c>
      <c r="C3" s="304"/>
      <c r="D3" s="304"/>
      <c r="E3" s="304"/>
      <c r="F3" s="304"/>
      <c r="G3" s="304"/>
      <c r="H3" s="304"/>
      <c r="I3" s="305"/>
      <c r="J3" s="6"/>
    </row>
    <row r="4" spans="1:11" ht="15.6" x14ac:dyDescent="0.3">
      <c r="A4" s="1"/>
      <c r="B4" s="93" t="s">
        <v>0</v>
      </c>
      <c r="C4" s="93" t="s">
        <v>1</v>
      </c>
      <c r="D4" s="93" t="s">
        <v>2</v>
      </c>
      <c r="E4" s="93" t="s">
        <v>3</v>
      </c>
      <c r="F4" s="93" t="s">
        <v>4</v>
      </c>
      <c r="G4" s="93" t="s">
        <v>281</v>
      </c>
      <c r="H4" s="93" t="s">
        <v>201</v>
      </c>
      <c r="I4" s="93" t="s">
        <v>186</v>
      </c>
      <c r="J4" s="7"/>
    </row>
    <row r="5" spans="1:11" x14ac:dyDescent="0.3">
      <c r="A5" s="1"/>
      <c r="B5" s="48"/>
      <c r="C5" s="49"/>
      <c r="D5" s="49"/>
      <c r="E5" s="49"/>
      <c r="F5" s="49"/>
      <c r="G5" s="49"/>
      <c r="H5" s="41"/>
      <c r="I5" s="40"/>
      <c r="J5" s="7"/>
    </row>
    <row r="6" spans="1:11" ht="17.399999999999999" x14ac:dyDescent="0.3">
      <c r="A6" s="1"/>
      <c r="B6" s="306" t="s">
        <v>348</v>
      </c>
      <c r="C6" s="306"/>
      <c r="D6" s="306"/>
      <c r="E6" s="306"/>
      <c r="F6" s="306"/>
      <c r="G6" s="306"/>
      <c r="H6" s="306"/>
      <c r="I6" s="306"/>
      <c r="J6" s="7"/>
    </row>
    <row r="7" spans="1:11" x14ac:dyDescent="0.3">
      <c r="A7" s="1"/>
      <c r="B7" s="307"/>
      <c r="C7" s="308"/>
      <c r="D7" s="308"/>
      <c r="E7" s="308"/>
      <c r="F7" s="308"/>
      <c r="G7" s="308"/>
      <c r="H7" s="309"/>
      <c r="I7" s="40"/>
      <c r="J7" s="7"/>
    </row>
    <row r="8" spans="1:11" ht="15.75" customHeight="1" x14ac:dyDescent="0.3">
      <c r="A8" s="82"/>
      <c r="B8" s="265" t="s">
        <v>5</v>
      </c>
      <c r="C8" s="52" t="s">
        <v>6</v>
      </c>
      <c r="D8" s="81">
        <v>865</v>
      </c>
      <c r="E8" s="81">
        <v>1</v>
      </c>
      <c r="F8" s="84">
        <f>D8*E8</f>
        <v>865</v>
      </c>
      <c r="G8" s="84">
        <v>4</v>
      </c>
      <c r="H8" s="85">
        <f>F8*G8</f>
        <v>3460</v>
      </c>
      <c r="I8" s="86"/>
      <c r="J8" s="8"/>
    </row>
    <row r="9" spans="1:11" ht="15.6" x14ac:dyDescent="0.3">
      <c r="A9" s="82"/>
      <c r="B9" s="265"/>
      <c r="C9" s="52" t="s">
        <v>30</v>
      </c>
      <c r="D9" s="81">
        <v>535</v>
      </c>
      <c r="E9" s="81">
        <v>1</v>
      </c>
      <c r="F9" s="84">
        <f>D9*E9</f>
        <v>535</v>
      </c>
      <c r="G9" s="84">
        <v>0</v>
      </c>
      <c r="H9" s="85">
        <f t="shared" ref="H9:H18" si="0">F9*G9</f>
        <v>0</v>
      </c>
      <c r="I9" s="86"/>
      <c r="J9" s="8"/>
    </row>
    <row r="10" spans="1:11" ht="15.6" x14ac:dyDescent="0.3">
      <c r="A10" s="82"/>
      <c r="B10" s="265"/>
      <c r="C10" s="52" t="s">
        <v>7</v>
      </c>
      <c r="D10" s="81">
        <v>333</v>
      </c>
      <c r="E10" s="81">
        <v>1</v>
      </c>
      <c r="F10" s="84">
        <f t="shared" ref="F10:F88" si="1">D10*E10</f>
        <v>333</v>
      </c>
      <c r="G10" s="84">
        <v>4</v>
      </c>
      <c r="H10" s="85">
        <f t="shared" si="0"/>
        <v>1332</v>
      </c>
      <c r="I10" s="86"/>
      <c r="J10" s="8"/>
    </row>
    <row r="11" spans="1:11" ht="15.6" x14ac:dyDescent="0.3">
      <c r="A11" s="82"/>
      <c r="B11" s="265"/>
      <c r="C11" s="52" t="s">
        <v>8</v>
      </c>
      <c r="D11" s="81">
        <v>555</v>
      </c>
      <c r="E11" s="81">
        <v>1</v>
      </c>
      <c r="F11" s="84">
        <f t="shared" si="1"/>
        <v>555</v>
      </c>
      <c r="G11" s="84">
        <v>4</v>
      </c>
      <c r="H11" s="85">
        <f t="shared" si="0"/>
        <v>2220</v>
      </c>
      <c r="I11" s="86"/>
      <c r="J11" s="8"/>
    </row>
    <row r="12" spans="1:11" ht="15.6" x14ac:dyDescent="0.3">
      <c r="A12" s="82"/>
      <c r="B12" s="265"/>
      <c r="C12" s="52" t="s">
        <v>9</v>
      </c>
      <c r="D12" s="81">
        <v>327</v>
      </c>
      <c r="E12" s="81">
        <v>1</v>
      </c>
      <c r="F12" s="84">
        <f t="shared" si="1"/>
        <v>327</v>
      </c>
      <c r="G12" s="84">
        <v>4</v>
      </c>
      <c r="H12" s="85">
        <f t="shared" si="0"/>
        <v>1308</v>
      </c>
      <c r="I12" s="86"/>
      <c r="J12" s="8"/>
    </row>
    <row r="13" spans="1:11" ht="15.6" x14ac:dyDescent="0.3">
      <c r="A13" s="82"/>
      <c r="B13" s="265"/>
      <c r="C13" s="52" t="s">
        <v>10</v>
      </c>
      <c r="D13" s="81">
        <v>548.29999999999995</v>
      </c>
      <c r="E13" s="81">
        <v>1</v>
      </c>
      <c r="F13" s="84">
        <f t="shared" si="1"/>
        <v>548.29999999999995</v>
      </c>
      <c r="G13" s="84">
        <v>4</v>
      </c>
      <c r="H13" s="85">
        <f t="shared" si="0"/>
        <v>2193.1999999999998</v>
      </c>
      <c r="I13" s="86"/>
      <c r="J13" s="8"/>
    </row>
    <row r="14" spans="1:11" ht="15.6" x14ac:dyDescent="0.3">
      <c r="A14" s="82"/>
      <c r="B14" s="265"/>
      <c r="C14" s="52" t="s">
        <v>11</v>
      </c>
      <c r="D14" s="81">
        <v>357.5</v>
      </c>
      <c r="E14" s="81">
        <v>1</v>
      </c>
      <c r="F14" s="84">
        <f t="shared" si="1"/>
        <v>357.5</v>
      </c>
      <c r="G14" s="84">
        <v>4</v>
      </c>
      <c r="H14" s="85">
        <f t="shared" si="0"/>
        <v>1430</v>
      </c>
      <c r="I14" s="86"/>
      <c r="J14" s="8"/>
    </row>
    <row r="15" spans="1:11" ht="15.6" x14ac:dyDescent="0.3">
      <c r="A15" s="80"/>
      <c r="B15" s="265"/>
      <c r="C15" s="52" t="s">
        <v>12</v>
      </c>
      <c r="D15" s="81">
        <v>254.2</v>
      </c>
      <c r="E15" s="81">
        <v>1</v>
      </c>
      <c r="F15" s="84">
        <f t="shared" si="1"/>
        <v>254.2</v>
      </c>
      <c r="G15" s="84">
        <v>4</v>
      </c>
      <c r="H15" s="85">
        <f t="shared" si="0"/>
        <v>1016.8</v>
      </c>
      <c r="I15" s="86"/>
      <c r="J15" s="8"/>
    </row>
    <row r="16" spans="1:11" ht="15.6" x14ac:dyDescent="0.3">
      <c r="A16" s="80"/>
      <c r="B16" s="265"/>
      <c r="C16" s="52" t="s">
        <v>13</v>
      </c>
      <c r="D16" s="81">
        <v>100</v>
      </c>
      <c r="E16" s="81">
        <v>1</v>
      </c>
      <c r="F16" s="84">
        <f t="shared" si="1"/>
        <v>100</v>
      </c>
      <c r="G16" s="84">
        <v>4</v>
      </c>
      <c r="H16" s="85">
        <f t="shared" si="0"/>
        <v>400</v>
      </c>
      <c r="I16" s="86"/>
      <c r="J16" s="8"/>
    </row>
    <row r="17" spans="1:10" ht="15.6" x14ac:dyDescent="0.3">
      <c r="A17" s="80"/>
      <c r="B17" s="265"/>
      <c r="C17" s="52" t="s">
        <v>14</v>
      </c>
      <c r="D17" s="81">
        <v>100</v>
      </c>
      <c r="E17" s="81">
        <v>1</v>
      </c>
      <c r="F17" s="84">
        <f t="shared" si="1"/>
        <v>100</v>
      </c>
      <c r="G17" s="84">
        <v>4</v>
      </c>
      <c r="H17" s="85">
        <f t="shared" si="0"/>
        <v>400</v>
      </c>
      <c r="I17" s="86"/>
      <c r="J17" s="8"/>
    </row>
    <row r="18" spans="1:10" ht="15.6" x14ac:dyDescent="0.3">
      <c r="A18" s="80"/>
      <c r="B18" s="265"/>
      <c r="C18" s="54" t="s">
        <v>15</v>
      </c>
      <c r="D18" s="81">
        <v>93</v>
      </c>
      <c r="E18" s="81">
        <v>1</v>
      </c>
      <c r="F18" s="84">
        <f t="shared" si="1"/>
        <v>93</v>
      </c>
      <c r="G18" s="84">
        <v>4</v>
      </c>
      <c r="H18" s="85">
        <f t="shared" si="0"/>
        <v>372</v>
      </c>
      <c r="I18" s="86"/>
      <c r="J18" s="8"/>
    </row>
    <row r="19" spans="1:10" ht="15.6" x14ac:dyDescent="0.3">
      <c r="B19" s="265"/>
      <c r="C19" s="66" t="s">
        <v>171</v>
      </c>
      <c r="D19" s="68"/>
      <c r="E19" s="68"/>
      <c r="F19" s="68">
        <v>782</v>
      </c>
      <c r="G19" s="84">
        <v>0</v>
      </c>
      <c r="H19" s="86">
        <f>F19*G19</f>
        <v>0</v>
      </c>
      <c r="I19" s="86"/>
      <c r="J19" s="8"/>
    </row>
    <row r="20" spans="1:10" ht="15.6" x14ac:dyDescent="0.3">
      <c r="B20" s="265"/>
      <c r="C20" s="66" t="s">
        <v>144</v>
      </c>
      <c r="D20" s="68"/>
      <c r="E20" s="68"/>
      <c r="F20" s="68">
        <v>254</v>
      </c>
      <c r="G20" s="84">
        <v>0</v>
      </c>
      <c r="H20" s="86">
        <f>F20*G20</f>
        <v>0</v>
      </c>
      <c r="I20" s="86"/>
      <c r="J20" s="8"/>
    </row>
    <row r="21" spans="1:10" ht="15.6" x14ac:dyDescent="0.3">
      <c r="B21" s="265"/>
      <c r="C21" s="66" t="s">
        <v>172</v>
      </c>
      <c r="D21" s="68"/>
      <c r="E21" s="68"/>
      <c r="F21" s="68">
        <v>1800</v>
      </c>
      <c r="G21" s="84">
        <v>0</v>
      </c>
      <c r="H21" s="86">
        <f>F21*G21</f>
        <v>0</v>
      </c>
      <c r="I21" s="86"/>
      <c r="J21" s="8"/>
    </row>
    <row r="22" spans="1:10" ht="15.6" x14ac:dyDescent="0.3">
      <c r="B22" s="265"/>
      <c r="C22" s="66" t="s">
        <v>282</v>
      </c>
      <c r="D22" s="68"/>
      <c r="E22" s="68"/>
      <c r="F22" s="68">
        <v>1214</v>
      </c>
      <c r="G22" s="84">
        <v>0</v>
      </c>
      <c r="H22" s="86">
        <f>F22*G22</f>
        <v>0</v>
      </c>
      <c r="I22" s="86"/>
      <c r="J22" s="8"/>
    </row>
    <row r="23" spans="1:10" ht="15.6" x14ac:dyDescent="0.3">
      <c r="B23" s="265"/>
      <c r="C23" s="66" t="s">
        <v>173</v>
      </c>
      <c r="D23" s="68"/>
      <c r="E23" s="68"/>
      <c r="F23" s="68">
        <v>554</v>
      </c>
      <c r="G23" s="84">
        <v>0</v>
      </c>
      <c r="H23" s="86">
        <f>F23*G23</f>
        <v>0</v>
      </c>
      <c r="I23" s="86"/>
      <c r="J23" s="8"/>
    </row>
    <row r="24" spans="1:10" ht="15" customHeight="1" x14ac:dyDescent="0.3">
      <c r="B24" s="19"/>
      <c r="C24" s="55"/>
      <c r="D24" s="56"/>
      <c r="E24" s="56"/>
      <c r="F24" s="57"/>
      <c r="G24" s="74" t="s">
        <v>196</v>
      </c>
      <c r="H24" s="75">
        <f>SUM(H8:H23)</f>
        <v>14132</v>
      </c>
      <c r="I24" s="51"/>
      <c r="J24" s="8"/>
    </row>
    <row r="25" spans="1:10" ht="15" customHeight="1" x14ac:dyDescent="0.3">
      <c r="B25" s="19"/>
      <c r="C25" s="55"/>
      <c r="D25" s="56"/>
      <c r="E25" s="56"/>
      <c r="F25" s="57"/>
      <c r="G25" s="57"/>
      <c r="H25" s="60"/>
      <c r="I25" s="51"/>
      <c r="J25" s="8"/>
    </row>
    <row r="26" spans="1:10" ht="15.6" x14ac:dyDescent="0.3">
      <c r="A26" s="2"/>
      <c r="B26" s="265" t="s">
        <v>16</v>
      </c>
      <c r="C26" s="52" t="s">
        <v>9</v>
      </c>
      <c r="D26" s="81">
        <v>280</v>
      </c>
      <c r="E26" s="81">
        <v>1</v>
      </c>
      <c r="F26" s="87">
        <f t="shared" si="1"/>
        <v>280</v>
      </c>
      <c r="G26" s="87">
        <v>4</v>
      </c>
      <c r="H26" s="88">
        <f>F26*G26</f>
        <v>1120</v>
      </c>
      <c r="I26" s="50"/>
      <c r="J26" s="8"/>
    </row>
    <row r="27" spans="1:10" ht="15.6" x14ac:dyDescent="0.3">
      <c r="A27" s="2"/>
      <c r="B27" s="265"/>
      <c r="C27" s="52" t="s">
        <v>30</v>
      </c>
      <c r="D27" s="81">
        <v>288</v>
      </c>
      <c r="E27" s="81">
        <v>1</v>
      </c>
      <c r="F27" s="87">
        <f>D27*E27</f>
        <v>288</v>
      </c>
      <c r="G27" s="87">
        <v>0</v>
      </c>
      <c r="H27" s="88">
        <f t="shared" ref="H27:H40" si="2">F27*G27</f>
        <v>0</v>
      </c>
      <c r="I27" s="50"/>
      <c r="J27" s="8"/>
    </row>
    <row r="28" spans="1:10" ht="15.6" x14ac:dyDescent="0.3">
      <c r="A28" s="2"/>
      <c r="B28" s="265"/>
      <c r="C28" s="52" t="s">
        <v>17</v>
      </c>
      <c r="D28" s="81">
        <v>160</v>
      </c>
      <c r="E28" s="81">
        <v>1</v>
      </c>
      <c r="F28" s="87">
        <f t="shared" si="1"/>
        <v>160</v>
      </c>
      <c r="G28" s="87">
        <v>4</v>
      </c>
      <c r="H28" s="88">
        <f t="shared" si="2"/>
        <v>640</v>
      </c>
      <c r="I28" s="50"/>
      <c r="J28" s="8"/>
    </row>
    <row r="29" spans="1:10" ht="15.6" x14ac:dyDescent="0.3">
      <c r="A29" s="2"/>
      <c r="B29" s="265"/>
      <c r="C29" s="52" t="s">
        <v>18</v>
      </c>
      <c r="D29" s="81">
        <v>94</v>
      </c>
      <c r="E29" s="81">
        <v>1</v>
      </c>
      <c r="F29" s="87">
        <f t="shared" si="1"/>
        <v>94</v>
      </c>
      <c r="G29" s="87">
        <v>4</v>
      </c>
      <c r="H29" s="88">
        <f t="shared" si="2"/>
        <v>376</v>
      </c>
      <c r="I29" s="50"/>
      <c r="J29" s="8"/>
    </row>
    <row r="30" spans="1:10" ht="15.6" x14ac:dyDescent="0.3">
      <c r="A30" s="2"/>
      <c r="B30" s="265"/>
      <c r="C30" s="52" t="s">
        <v>19</v>
      </c>
      <c r="D30" s="81">
        <v>160</v>
      </c>
      <c r="E30" s="81">
        <v>1</v>
      </c>
      <c r="F30" s="87">
        <f t="shared" si="1"/>
        <v>160</v>
      </c>
      <c r="G30" s="87">
        <v>4</v>
      </c>
      <c r="H30" s="88">
        <f t="shared" si="2"/>
        <v>640</v>
      </c>
      <c r="I30" s="50"/>
      <c r="J30" s="8"/>
    </row>
    <row r="31" spans="1:10" ht="15.6" x14ac:dyDescent="0.3">
      <c r="A31" s="2"/>
      <c r="B31" s="265"/>
      <c r="C31" s="52" t="s">
        <v>20</v>
      </c>
      <c r="D31" s="81">
        <v>160</v>
      </c>
      <c r="E31" s="81">
        <v>1</v>
      </c>
      <c r="F31" s="87">
        <f t="shared" si="1"/>
        <v>160</v>
      </c>
      <c r="G31" s="87">
        <v>4</v>
      </c>
      <c r="H31" s="88">
        <f t="shared" si="2"/>
        <v>640</v>
      </c>
      <c r="I31" s="50"/>
      <c r="J31" s="8"/>
    </row>
    <row r="32" spans="1:10" ht="15.6" x14ac:dyDescent="0.3">
      <c r="A32" s="2"/>
      <c r="B32" s="265"/>
      <c r="C32" s="52" t="s">
        <v>21</v>
      </c>
      <c r="D32" s="81">
        <v>118</v>
      </c>
      <c r="E32" s="81">
        <v>1</v>
      </c>
      <c r="F32" s="87">
        <f t="shared" si="1"/>
        <v>118</v>
      </c>
      <c r="G32" s="87">
        <v>4</v>
      </c>
      <c r="H32" s="88">
        <f t="shared" si="2"/>
        <v>472</v>
      </c>
      <c r="I32" s="50"/>
      <c r="J32" s="8"/>
    </row>
    <row r="33" spans="1:11" ht="15.6" x14ac:dyDescent="0.3">
      <c r="A33" s="2"/>
      <c r="B33" s="265"/>
      <c r="C33" s="52" t="s">
        <v>7</v>
      </c>
      <c r="D33" s="81">
        <v>160</v>
      </c>
      <c r="E33" s="81">
        <v>1</v>
      </c>
      <c r="F33" s="87">
        <f t="shared" si="1"/>
        <v>160</v>
      </c>
      <c r="G33" s="87">
        <v>4</v>
      </c>
      <c r="H33" s="88">
        <f t="shared" si="2"/>
        <v>640</v>
      </c>
      <c r="I33" s="50"/>
      <c r="J33" s="8"/>
    </row>
    <row r="34" spans="1:11" ht="15.6" x14ac:dyDescent="0.3">
      <c r="A34" s="2"/>
      <c r="B34" s="265"/>
      <c r="C34" s="52" t="s">
        <v>8</v>
      </c>
      <c r="D34" s="81">
        <v>160</v>
      </c>
      <c r="E34" s="81">
        <v>1</v>
      </c>
      <c r="F34" s="87">
        <f t="shared" si="1"/>
        <v>160</v>
      </c>
      <c r="G34" s="87">
        <v>4</v>
      </c>
      <c r="H34" s="88">
        <f t="shared" si="2"/>
        <v>640</v>
      </c>
      <c r="I34" s="50"/>
      <c r="J34" s="8"/>
    </row>
    <row r="35" spans="1:11" ht="15.6" x14ac:dyDescent="0.3">
      <c r="A35" s="2"/>
      <c r="B35" s="265"/>
      <c r="C35" s="52" t="s">
        <v>22</v>
      </c>
      <c r="D35" s="81">
        <v>520</v>
      </c>
      <c r="E35" s="81">
        <v>1</v>
      </c>
      <c r="F35" s="87">
        <f t="shared" si="1"/>
        <v>520</v>
      </c>
      <c r="G35" s="87">
        <v>4</v>
      </c>
      <c r="H35" s="88">
        <f t="shared" si="2"/>
        <v>2080</v>
      </c>
      <c r="I35" s="50"/>
      <c r="J35" s="8"/>
    </row>
    <row r="36" spans="1:11" ht="15.6" x14ac:dyDescent="0.3">
      <c r="A36" s="2"/>
      <c r="B36" s="265"/>
      <c r="C36" s="52" t="s">
        <v>23</v>
      </c>
      <c r="D36" s="81">
        <v>116</v>
      </c>
      <c r="E36" s="81">
        <v>1</v>
      </c>
      <c r="F36" s="87">
        <f t="shared" si="1"/>
        <v>116</v>
      </c>
      <c r="G36" s="87">
        <v>4</v>
      </c>
      <c r="H36" s="88">
        <f t="shared" si="2"/>
        <v>464</v>
      </c>
      <c r="I36" s="50"/>
      <c r="J36" s="8"/>
    </row>
    <row r="37" spans="1:11" ht="15.6" x14ac:dyDescent="0.3">
      <c r="A37" s="2"/>
      <c r="B37" s="265"/>
      <c r="C37" s="52" t="s">
        <v>24</v>
      </c>
      <c r="D37" s="81">
        <v>70</v>
      </c>
      <c r="E37" s="81">
        <v>1</v>
      </c>
      <c r="F37" s="87">
        <f t="shared" si="1"/>
        <v>70</v>
      </c>
      <c r="G37" s="87">
        <v>4</v>
      </c>
      <c r="H37" s="88">
        <f t="shared" si="2"/>
        <v>280</v>
      </c>
      <c r="I37" s="50"/>
      <c r="J37" s="8"/>
    </row>
    <row r="38" spans="1:11" ht="15.6" x14ac:dyDescent="0.3">
      <c r="A38" s="2"/>
      <c r="B38" s="265"/>
      <c r="C38" s="52" t="s">
        <v>25</v>
      </c>
      <c r="D38" s="81">
        <v>110</v>
      </c>
      <c r="E38" s="81">
        <v>1</v>
      </c>
      <c r="F38" s="87">
        <f t="shared" si="1"/>
        <v>110</v>
      </c>
      <c r="G38" s="87">
        <v>4</v>
      </c>
      <c r="H38" s="88">
        <f t="shared" si="2"/>
        <v>440</v>
      </c>
      <c r="I38" s="50"/>
      <c r="J38" s="8"/>
    </row>
    <row r="39" spans="1:11" ht="15.6" x14ac:dyDescent="0.3">
      <c r="A39" s="2"/>
      <c r="B39" s="265"/>
      <c r="C39" s="52" t="s">
        <v>26</v>
      </c>
      <c r="D39" s="81">
        <v>114</v>
      </c>
      <c r="E39" s="81">
        <v>1</v>
      </c>
      <c r="F39" s="87">
        <f t="shared" si="1"/>
        <v>114</v>
      </c>
      <c r="G39" s="87">
        <v>4</v>
      </c>
      <c r="H39" s="88">
        <f t="shared" si="2"/>
        <v>456</v>
      </c>
      <c r="I39" s="50"/>
      <c r="J39" s="8"/>
    </row>
    <row r="40" spans="1:11" ht="15.6" x14ac:dyDescent="0.3">
      <c r="A40" s="2"/>
      <c r="B40" s="265"/>
      <c r="C40" s="52" t="s">
        <v>27</v>
      </c>
      <c r="D40" s="81">
        <v>114</v>
      </c>
      <c r="E40" s="81">
        <v>1</v>
      </c>
      <c r="F40" s="87">
        <f t="shared" si="1"/>
        <v>114</v>
      </c>
      <c r="G40" s="87">
        <v>4</v>
      </c>
      <c r="H40" s="88">
        <f t="shared" si="2"/>
        <v>456</v>
      </c>
      <c r="I40" s="50"/>
      <c r="J40" s="8"/>
    </row>
    <row r="41" spans="1:11" ht="15.6" x14ac:dyDescent="0.3">
      <c r="A41" s="2"/>
      <c r="B41" s="265"/>
      <c r="C41" s="52" t="s">
        <v>28</v>
      </c>
      <c r="D41" s="81">
        <v>365</v>
      </c>
      <c r="E41" s="81">
        <v>1</v>
      </c>
      <c r="F41" s="84">
        <f t="shared" si="1"/>
        <v>365</v>
      </c>
      <c r="G41" s="87">
        <v>4</v>
      </c>
      <c r="H41" s="88">
        <f>F41*G41</f>
        <v>1460</v>
      </c>
      <c r="I41" s="50" t="s">
        <v>185</v>
      </c>
      <c r="J41" s="8"/>
    </row>
    <row r="42" spans="1:11" ht="15.6" x14ac:dyDescent="0.3">
      <c r="B42" s="19"/>
      <c r="C42" s="62"/>
      <c r="D42" s="56"/>
      <c r="E42" s="56"/>
      <c r="F42" s="63"/>
      <c r="G42" s="58" t="s">
        <v>196</v>
      </c>
      <c r="H42" s="59">
        <f>SUM(H26:H41)</f>
        <v>10804</v>
      </c>
      <c r="I42" s="51"/>
      <c r="J42" s="8"/>
    </row>
    <row r="43" spans="1:11" ht="15.6" x14ac:dyDescent="0.3">
      <c r="B43" s="19"/>
      <c r="C43" s="62"/>
      <c r="D43" s="56"/>
      <c r="E43" s="56"/>
      <c r="F43" s="63"/>
      <c r="G43" s="63"/>
      <c r="H43" s="64"/>
      <c r="I43" s="51"/>
      <c r="J43" s="8"/>
    </row>
    <row r="44" spans="1:11" ht="15.6" x14ac:dyDescent="0.3">
      <c r="A44" s="2"/>
      <c r="B44" s="265" t="s">
        <v>29</v>
      </c>
      <c r="C44" s="52" t="s">
        <v>30</v>
      </c>
      <c r="D44" s="81">
        <v>1016</v>
      </c>
      <c r="E44" s="81">
        <v>1</v>
      </c>
      <c r="F44" s="84">
        <f t="shared" si="1"/>
        <v>1016</v>
      </c>
      <c r="G44" s="84">
        <v>4</v>
      </c>
      <c r="H44" s="89">
        <f>F44*G44</f>
        <v>4064</v>
      </c>
      <c r="I44" s="50" t="s">
        <v>185</v>
      </c>
      <c r="J44" s="8"/>
      <c r="K44" s="4"/>
    </row>
    <row r="45" spans="1:11" ht="15.6" x14ac:dyDescent="0.3">
      <c r="A45" s="2"/>
      <c r="B45" s="265"/>
      <c r="C45" s="52" t="s">
        <v>31</v>
      </c>
      <c r="D45" s="81">
        <v>250</v>
      </c>
      <c r="E45" s="81">
        <v>1</v>
      </c>
      <c r="F45" s="84">
        <f t="shared" si="1"/>
        <v>250</v>
      </c>
      <c r="G45" s="84">
        <v>4</v>
      </c>
      <c r="H45" s="89">
        <f t="shared" ref="H45:H66" si="3">F45*G45</f>
        <v>1000</v>
      </c>
      <c r="I45" s="50" t="s">
        <v>185</v>
      </c>
      <c r="J45" s="8"/>
    </row>
    <row r="46" spans="1:11" ht="15.6" x14ac:dyDescent="0.3">
      <c r="A46" s="2"/>
      <c r="B46" s="265"/>
      <c r="C46" s="52" t="s">
        <v>32</v>
      </c>
      <c r="D46" s="81">
        <v>320</v>
      </c>
      <c r="E46" s="81">
        <v>1</v>
      </c>
      <c r="F46" s="84">
        <f t="shared" si="1"/>
        <v>320</v>
      </c>
      <c r="G46" s="84">
        <v>4</v>
      </c>
      <c r="H46" s="89">
        <f t="shared" si="3"/>
        <v>1280</v>
      </c>
      <c r="I46" s="50" t="s">
        <v>185</v>
      </c>
      <c r="J46" s="8"/>
    </row>
    <row r="47" spans="1:11" ht="15.6" x14ac:dyDescent="0.3">
      <c r="A47" s="2"/>
      <c r="B47" s="265"/>
      <c r="C47" s="52" t="s">
        <v>33</v>
      </c>
      <c r="D47" s="81">
        <v>280</v>
      </c>
      <c r="E47" s="81">
        <v>1</v>
      </c>
      <c r="F47" s="84">
        <f t="shared" si="1"/>
        <v>280</v>
      </c>
      <c r="G47" s="84">
        <v>4</v>
      </c>
      <c r="H47" s="89">
        <f t="shared" si="3"/>
        <v>1120</v>
      </c>
      <c r="I47" s="50" t="s">
        <v>185</v>
      </c>
      <c r="J47" s="8"/>
    </row>
    <row r="48" spans="1:11" ht="15.6" x14ac:dyDescent="0.3">
      <c r="A48" s="2"/>
      <c r="B48" s="265"/>
      <c r="C48" s="52" t="s">
        <v>34</v>
      </c>
      <c r="D48" s="81">
        <v>266</v>
      </c>
      <c r="E48" s="81">
        <v>1</v>
      </c>
      <c r="F48" s="84">
        <f t="shared" si="1"/>
        <v>266</v>
      </c>
      <c r="G48" s="84">
        <v>4</v>
      </c>
      <c r="H48" s="89">
        <f t="shared" si="3"/>
        <v>1064</v>
      </c>
      <c r="I48" s="50" t="s">
        <v>185</v>
      </c>
      <c r="J48" s="8"/>
    </row>
    <row r="49" spans="1:10" ht="15.6" x14ac:dyDescent="0.3">
      <c r="A49" s="2"/>
      <c r="B49" s="265"/>
      <c r="C49" s="52" t="s">
        <v>35</v>
      </c>
      <c r="D49" s="81">
        <v>108</v>
      </c>
      <c r="E49" s="81">
        <v>1</v>
      </c>
      <c r="F49" s="84">
        <f t="shared" si="1"/>
        <v>108</v>
      </c>
      <c r="G49" s="84">
        <v>4</v>
      </c>
      <c r="H49" s="89">
        <f t="shared" si="3"/>
        <v>432</v>
      </c>
      <c r="I49" s="50" t="s">
        <v>185</v>
      </c>
      <c r="J49" s="8"/>
    </row>
    <row r="50" spans="1:10" ht="15.6" x14ac:dyDescent="0.3">
      <c r="A50" s="2"/>
      <c r="B50" s="265"/>
      <c r="C50" s="52" t="s">
        <v>36</v>
      </c>
      <c r="D50" s="81">
        <v>342</v>
      </c>
      <c r="E50" s="81">
        <v>1</v>
      </c>
      <c r="F50" s="84">
        <f t="shared" si="1"/>
        <v>342</v>
      </c>
      <c r="G50" s="84">
        <v>4</v>
      </c>
      <c r="H50" s="89">
        <f t="shared" si="3"/>
        <v>1368</v>
      </c>
      <c r="I50" s="50" t="s">
        <v>185</v>
      </c>
      <c r="J50" s="8"/>
    </row>
    <row r="51" spans="1:10" ht="15.6" x14ac:dyDescent="0.3">
      <c r="A51" s="2"/>
      <c r="B51" s="265"/>
      <c r="C51" s="52" t="s">
        <v>227</v>
      </c>
      <c r="D51" s="81">
        <v>70</v>
      </c>
      <c r="E51" s="81">
        <v>1</v>
      </c>
      <c r="F51" s="84">
        <f t="shared" si="1"/>
        <v>70</v>
      </c>
      <c r="G51" s="84">
        <v>4</v>
      </c>
      <c r="H51" s="89">
        <f t="shared" si="3"/>
        <v>280</v>
      </c>
      <c r="I51" s="50" t="s">
        <v>185</v>
      </c>
      <c r="J51" s="8"/>
    </row>
    <row r="52" spans="1:10" ht="15.6" x14ac:dyDescent="0.3">
      <c r="A52" s="2"/>
      <c r="B52" s="265"/>
      <c r="C52" s="52" t="s">
        <v>37</v>
      </c>
      <c r="D52" s="81">
        <v>178</v>
      </c>
      <c r="E52" s="81">
        <v>1</v>
      </c>
      <c r="F52" s="84">
        <f t="shared" si="1"/>
        <v>178</v>
      </c>
      <c r="G52" s="84">
        <v>4</v>
      </c>
      <c r="H52" s="89">
        <f t="shared" si="3"/>
        <v>712</v>
      </c>
      <c r="I52" s="50" t="s">
        <v>185</v>
      </c>
      <c r="J52" s="8"/>
    </row>
    <row r="53" spans="1:10" ht="15.6" x14ac:dyDescent="0.3">
      <c r="A53" s="2"/>
      <c r="B53" s="265"/>
      <c r="C53" s="52" t="s">
        <v>38</v>
      </c>
      <c r="D53" s="81">
        <v>70</v>
      </c>
      <c r="E53" s="81">
        <v>1</v>
      </c>
      <c r="F53" s="84">
        <f t="shared" si="1"/>
        <v>70</v>
      </c>
      <c r="G53" s="84">
        <v>4</v>
      </c>
      <c r="H53" s="89">
        <f t="shared" si="3"/>
        <v>280</v>
      </c>
      <c r="I53" s="50" t="s">
        <v>185</v>
      </c>
      <c r="J53" s="8"/>
    </row>
    <row r="54" spans="1:10" ht="15.6" x14ac:dyDescent="0.3">
      <c r="A54" s="2"/>
      <c r="B54" s="265"/>
      <c r="C54" s="52" t="s">
        <v>39</v>
      </c>
      <c r="D54" s="81">
        <v>180</v>
      </c>
      <c r="E54" s="81">
        <v>1</v>
      </c>
      <c r="F54" s="84">
        <f t="shared" si="1"/>
        <v>180</v>
      </c>
      <c r="G54" s="84">
        <v>4</v>
      </c>
      <c r="H54" s="89">
        <f t="shared" si="3"/>
        <v>720</v>
      </c>
      <c r="I54" s="50" t="s">
        <v>185</v>
      </c>
      <c r="J54" s="8"/>
    </row>
    <row r="55" spans="1:10" ht="15.6" x14ac:dyDescent="0.3">
      <c r="A55" s="2"/>
      <c r="B55" s="265"/>
      <c r="C55" s="52" t="s">
        <v>40</v>
      </c>
      <c r="D55" s="81">
        <v>255</v>
      </c>
      <c r="E55" s="81">
        <v>1</v>
      </c>
      <c r="F55" s="84">
        <f t="shared" si="1"/>
        <v>255</v>
      </c>
      <c r="G55" s="84">
        <v>4</v>
      </c>
      <c r="H55" s="89">
        <f t="shared" si="3"/>
        <v>1020</v>
      </c>
      <c r="I55" s="50" t="s">
        <v>185</v>
      </c>
      <c r="J55" s="8"/>
    </row>
    <row r="56" spans="1:10" ht="15.6" x14ac:dyDescent="0.3">
      <c r="A56" s="2"/>
      <c r="B56" s="265"/>
      <c r="C56" s="52" t="s">
        <v>41</v>
      </c>
      <c r="D56" s="81">
        <v>145</v>
      </c>
      <c r="E56" s="81">
        <v>1</v>
      </c>
      <c r="F56" s="84">
        <f t="shared" si="1"/>
        <v>145</v>
      </c>
      <c r="G56" s="84">
        <v>4</v>
      </c>
      <c r="H56" s="89">
        <f t="shared" si="3"/>
        <v>580</v>
      </c>
      <c r="I56" s="50" t="s">
        <v>185</v>
      </c>
      <c r="J56" s="8"/>
    </row>
    <row r="57" spans="1:10" ht="15.6" x14ac:dyDescent="0.3">
      <c r="A57" s="2"/>
      <c r="B57" s="265"/>
      <c r="C57" s="52" t="s">
        <v>42</v>
      </c>
      <c r="D57" s="81">
        <v>176</v>
      </c>
      <c r="E57" s="81">
        <v>1</v>
      </c>
      <c r="F57" s="84">
        <f t="shared" si="1"/>
        <v>176</v>
      </c>
      <c r="G57" s="84">
        <v>4</v>
      </c>
      <c r="H57" s="89">
        <f t="shared" si="3"/>
        <v>704</v>
      </c>
      <c r="I57" s="50" t="s">
        <v>185</v>
      </c>
      <c r="J57" s="8"/>
    </row>
    <row r="58" spans="1:10" ht="15.6" x14ac:dyDescent="0.3">
      <c r="A58" s="2"/>
      <c r="B58" s="265"/>
      <c r="C58" s="52" t="s">
        <v>43</v>
      </c>
      <c r="D58" s="81">
        <v>85</v>
      </c>
      <c r="E58" s="81">
        <v>1</v>
      </c>
      <c r="F58" s="84">
        <f t="shared" si="1"/>
        <v>85</v>
      </c>
      <c r="G58" s="84">
        <v>4</v>
      </c>
      <c r="H58" s="89">
        <f t="shared" si="3"/>
        <v>340</v>
      </c>
      <c r="I58" s="50" t="s">
        <v>185</v>
      </c>
      <c r="J58" s="8"/>
    </row>
    <row r="59" spans="1:10" ht="15.6" x14ac:dyDescent="0.3">
      <c r="A59" s="2"/>
      <c r="B59" s="265"/>
      <c r="C59" s="52" t="s">
        <v>44</v>
      </c>
      <c r="D59" s="81">
        <v>180</v>
      </c>
      <c r="E59" s="81">
        <v>1</v>
      </c>
      <c r="F59" s="84">
        <f t="shared" si="1"/>
        <v>180</v>
      </c>
      <c r="G59" s="84">
        <v>4</v>
      </c>
      <c r="H59" s="89">
        <f t="shared" si="3"/>
        <v>720</v>
      </c>
      <c r="I59" s="50" t="s">
        <v>185</v>
      </c>
      <c r="J59" s="8"/>
    </row>
    <row r="60" spans="1:10" ht="15.6" x14ac:dyDescent="0.3">
      <c r="A60" s="2"/>
      <c r="B60" s="265"/>
      <c r="C60" s="52" t="s">
        <v>45</v>
      </c>
      <c r="D60" s="81">
        <v>159</v>
      </c>
      <c r="E60" s="81">
        <v>1</v>
      </c>
      <c r="F60" s="84">
        <f t="shared" si="1"/>
        <v>159</v>
      </c>
      <c r="G60" s="84">
        <v>4</v>
      </c>
      <c r="H60" s="89">
        <f t="shared" si="3"/>
        <v>636</v>
      </c>
      <c r="I60" s="50" t="s">
        <v>185</v>
      </c>
      <c r="J60" s="8"/>
    </row>
    <row r="61" spans="1:10" ht="15.6" x14ac:dyDescent="0.3">
      <c r="A61" s="2"/>
      <c r="B61" s="265"/>
      <c r="C61" s="52" t="s">
        <v>46</v>
      </c>
      <c r="D61" s="81">
        <v>159</v>
      </c>
      <c r="E61" s="81">
        <v>1</v>
      </c>
      <c r="F61" s="84">
        <f t="shared" si="1"/>
        <v>159</v>
      </c>
      <c r="G61" s="84">
        <v>4</v>
      </c>
      <c r="H61" s="89">
        <f t="shared" si="3"/>
        <v>636</v>
      </c>
      <c r="I61" s="50" t="s">
        <v>185</v>
      </c>
      <c r="J61" s="8"/>
    </row>
    <row r="62" spans="1:10" ht="15.6" x14ac:dyDescent="0.3">
      <c r="A62" s="2"/>
      <c r="B62" s="265"/>
      <c r="C62" s="52" t="s">
        <v>47</v>
      </c>
      <c r="D62" s="81">
        <v>158</v>
      </c>
      <c r="E62" s="81">
        <v>1</v>
      </c>
      <c r="F62" s="84">
        <f t="shared" si="1"/>
        <v>158</v>
      </c>
      <c r="G62" s="84">
        <v>4</v>
      </c>
      <c r="H62" s="89">
        <f t="shared" si="3"/>
        <v>632</v>
      </c>
      <c r="I62" s="50" t="s">
        <v>185</v>
      </c>
      <c r="J62" s="8"/>
    </row>
    <row r="63" spans="1:10" ht="15.6" x14ac:dyDescent="0.3">
      <c r="A63" s="2"/>
      <c r="B63" s="265"/>
      <c r="C63" s="52" t="s">
        <v>48</v>
      </c>
      <c r="D63" s="81">
        <v>90.2</v>
      </c>
      <c r="E63" s="81">
        <v>1</v>
      </c>
      <c r="F63" s="84">
        <f t="shared" si="1"/>
        <v>90.2</v>
      </c>
      <c r="G63" s="84">
        <v>4</v>
      </c>
      <c r="H63" s="89">
        <f t="shared" si="3"/>
        <v>360.8</v>
      </c>
      <c r="I63" s="50" t="s">
        <v>185</v>
      </c>
      <c r="J63" s="8"/>
    </row>
    <row r="64" spans="1:10" ht="15.6" x14ac:dyDescent="0.3">
      <c r="A64" s="2"/>
      <c r="B64" s="265"/>
      <c r="C64" s="52" t="s">
        <v>49</v>
      </c>
      <c r="D64" s="81">
        <v>140.19999999999999</v>
      </c>
      <c r="E64" s="81">
        <v>1</v>
      </c>
      <c r="F64" s="84">
        <f t="shared" si="1"/>
        <v>140.19999999999999</v>
      </c>
      <c r="G64" s="84">
        <v>4</v>
      </c>
      <c r="H64" s="89">
        <f t="shared" si="3"/>
        <v>560.79999999999995</v>
      </c>
      <c r="I64" s="50" t="s">
        <v>185</v>
      </c>
      <c r="J64" s="8"/>
    </row>
    <row r="65" spans="1:10" ht="15.6" x14ac:dyDescent="0.3">
      <c r="A65" s="2"/>
      <c r="B65" s="265"/>
      <c r="C65" s="52" t="s">
        <v>50</v>
      </c>
      <c r="D65" s="81">
        <v>70</v>
      </c>
      <c r="E65" s="81">
        <v>1</v>
      </c>
      <c r="F65" s="84">
        <f t="shared" ref="F65" si="4">D65*E65</f>
        <v>70</v>
      </c>
      <c r="G65" s="84">
        <v>4</v>
      </c>
      <c r="H65" s="89">
        <f t="shared" ref="H65" si="5">F65*G65</f>
        <v>280</v>
      </c>
      <c r="I65" s="50" t="s">
        <v>185</v>
      </c>
      <c r="J65" s="8"/>
    </row>
    <row r="66" spans="1:10" ht="15.6" x14ac:dyDescent="0.3">
      <c r="A66" s="2"/>
      <c r="B66" s="265"/>
      <c r="C66" s="52" t="s">
        <v>354</v>
      </c>
      <c r="D66" s="81">
        <v>3550</v>
      </c>
      <c r="E66" s="81">
        <v>1</v>
      </c>
      <c r="F66" s="84">
        <f t="shared" si="1"/>
        <v>3550</v>
      </c>
      <c r="G66" s="84">
        <v>4</v>
      </c>
      <c r="H66" s="89">
        <f t="shared" si="3"/>
        <v>14200</v>
      </c>
      <c r="I66" s="50" t="s">
        <v>185</v>
      </c>
      <c r="J66" s="8"/>
    </row>
    <row r="67" spans="1:10" ht="24" customHeight="1" x14ac:dyDescent="0.3">
      <c r="B67" s="19"/>
      <c r="C67" s="62"/>
      <c r="D67" s="65"/>
      <c r="E67" s="56"/>
      <c r="F67" s="63"/>
      <c r="G67" s="58" t="s">
        <v>196</v>
      </c>
      <c r="H67" s="59">
        <f>SUM(H44:H66)</f>
        <v>32989.599999999999</v>
      </c>
      <c r="I67" s="51"/>
      <c r="J67" s="8"/>
    </row>
    <row r="68" spans="1:10" ht="15.6" x14ac:dyDescent="0.3">
      <c r="B68" s="19"/>
      <c r="C68" s="62"/>
      <c r="D68" s="65"/>
      <c r="E68" s="56"/>
      <c r="F68" s="63"/>
      <c r="G68" s="57"/>
      <c r="H68" s="60"/>
      <c r="I68" s="51"/>
      <c r="J68" s="8"/>
    </row>
    <row r="69" spans="1:10" ht="15" customHeight="1" x14ac:dyDescent="0.3">
      <c r="A69" s="80"/>
      <c r="B69" s="265" t="s">
        <v>45</v>
      </c>
      <c r="C69" s="52" t="s">
        <v>51</v>
      </c>
      <c r="D69" s="81">
        <v>30</v>
      </c>
      <c r="E69" s="81">
        <v>1</v>
      </c>
      <c r="F69" s="84">
        <f t="shared" si="1"/>
        <v>30</v>
      </c>
      <c r="G69" s="87">
        <v>4</v>
      </c>
      <c r="H69" s="88">
        <f>F69*G69</f>
        <v>120</v>
      </c>
      <c r="I69" s="50"/>
      <c r="J69" s="8"/>
    </row>
    <row r="70" spans="1:10" ht="15.6" x14ac:dyDescent="0.3">
      <c r="A70" s="80"/>
      <c r="B70" s="265"/>
      <c r="C70" s="52" t="s">
        <v>52</v>
      </c>
      <c r="D70" s="81">
        <v>320</v>
      </c>
      <c r="E70" s="81">
        <v>1</v>
      </c>
      <c r="F70" s="84">
        <f t="shared" si="1"/>
        <v>320</v>
      </c>
      <c r="G70" s="87">
        <v>4</v>
      </c>
      <c r="H70" s="88">
        <f t="shared" ref="H70:H77" si="6">F70*G70</f>
        <v>1280</v>
      </c>
      <c r="I70" s="50"/>
      <c r="J70" s="8"/>
    </row>
    <row r="71" spans="1:10" ht="15.6" x14ac:dyDescent="0.3">
      <c r="A71" s="80"/>
      <c r="B71" s="265"/>
      <c r="C71" s="52" t="s">
        <v>53</v>
      </c>
      <c r="D71" s="81">
        <v>320</v>
      </c>
      <c r="E71" s="81">
        <v>1</v>
      </c>
      <c r="F71" s="84">
        <f t="shared" si="1"/>
        <v>320</v>
      </c>
      <c r="G71" s="87">
        <v>4</v>
      </c>
      <c r="H71" s="88">
        <f t="shared" si="6"/>
        <v>1280</v>
      </c>
      <c r="I71" s="50"/>
      <c r="J71" s="8"/>
    </row>
    <row r="72" spans="1:10" ht="15.6" x14ac:dyDescent="0.3">
      <c r="A72" s="80"/>
      <c r="B72" s="265"/>
      <c r="C72" s="52" t="s">
        <v>54</v>
      </c>
      <c r="D72" s="81">
        <v>149</v>
      </c>
      <c r="E72" s="81">
        <v>1</v>
      </c>
      <c r="F72" s="84">
        <f t="shared" si="1"/>
        <v>149</v>
      </c>
      <c r="G72" s="87">
        <v>4</v>
      </c>
      <c r="H72" s="88">
        <f t="shared" si="6"/>
        <v>596</v>
      </c>
      <c r="I72" s="50"/>
      <c r="J72" s="8"/>
    </row>
    <row r="73" spans="1:10" ht="15.6" x14ac:dyDescent="0.3">
      <c r="A73" s="80"/>
      <c r="B73" s="265"/>
      <c r="C73" s="52" t="s">
        <v>225</v>
      </c>
      <c r="D73" s="81">
        <v>200</v>
      </c>
      <c r="E73" s="81">
        <v>1</v>
      </c>
      <c r="F73" s="84">
        <f t="shared" si="1"/>
        <v>200</v>
      </c>
      <c r="G73" s="87">
        <v>0</v>
      </c>
      <c r="H73" s="88">
        <f t="shared" si="6"/>
        <v>0</v>
      </c>
      <c r="I73" s="50"/>
      <c r="J73" s="8"/>
    </row>
    <row r="74" spans="1:10" ht="15.6" x14ac:dyDescent="0.3">
      <c r="A74" s="80"/>
      <c r="B74" s="265"/>
      <c r="C74" s="52" t="s">
        <v>55</v>
      </c>
      <c r="D74" s="81">
        <v>258</v>
      </c>
      <c r="E74" s="81">
        <v>1</v>
      </c>
      <c r="F74" s="84">
        <f t="shared" si="1"/>
        <v>258</v>
      </c>
      <c r="G74" s="87">
        <v>4</v>
      </c>
      <c r="H74" s="88">
        <f t="shared" si="6"/>
        <v>1032</v>
      </c>
      <c r="I74" s="50"/>
      <c r="J74" s="8"/>
    </row>
    <row r="75" spans="1:10" ht="15.6" x14ac:dyDescent="0.3">
      <c r="A75" s="80"/>
      <c r="B75" s="265"/>
      <c r="C75" s="52" t="s">
        <v>56</v>
      </c>
      <c r="D75" s="81">
        <v>266.10000000000002</v>
      </c>
      <c r="E75" s="81">
        <v>1</v>
      </c>
      <c r="F75" s="84">
        <f>D75*E75</f>
        <v>266.10000000000002</v>
      </c>
      <c r="G75" s="87">
        <v>4</v>
      </c>
      <c r="H75" s="88">
        <f>F75*G75</f>
        <v>1064.4000000000001</v>
      </c>
      <c r="I75" s="50"/>
      <c r="J75" s="8"/>
    </row>
    <row r="76" spans="1:10" ht="15.6" x14ac:dyDescent="0.3">
      <c r="A76" s="80"/>
      <c r="B76" s="265"/>
      <c r="C76" s="52" t="s">
        <v>57</v>
      </c>
      <c r="D76" s="81">
        <v>266.10000000000002</v>
      </c>
      <c r="E76" s="81">
        <v>1</v>
      </c>
      <c r="F76" s="84">
        <f>D76*E76</f>
        <v>266.10000000000002</v>
      </c>
      <c r="G76" s="87">
        <v>4</v>
      </c>
      <c r="H76" s="88">
        <f>F76*G76</f>
        <v>1064.4000000000001</v>
      </c>
      <c r="I76" s="50"/>
      <c r="J76" s="8"/>
    </row>
    <row r="77" spans="1:10" ht="15.6" x14ac:dyDescent="0.3">
      <c r="A77" s="80"/>
      <c r="B77" s="265"/>
      <c r="C77" s="66" t="s">
        <v>176</v>
      </c>
      <c r="D77" s="68"/>
      <c r="E77" s="68"/>
      <c r="F77" s="68">
        <v>7500</v>
      </c>
      <c r="G77" s="87">
        <v>0</v>
      </c>
      <c r="H77" s="88">
        <f t="shared" si="6"/>
        <v>0</v>
      </c>
      <c r="I77" s="50" t="s">
        <v>170</v>
      </c>
      <c r="J77" s="8"/>
    </row>
    <row r="78" spans="1:10" ht="15.6" x14ac:dyDescent="0.3">
      <c r="B78" s="265"/>
      <c r="C78" s="66" t="s">
        <v>177</v>
      </c>
      <c r="D78" s="68"/>
      <c r="E78" s="68"/>
      <c r="F78" s="68">
        <v>1558</v>
      </c>
      <c r="G78" s="87">
        <v>0</v>
      </c>
      <c r="H78" s="90">
        <f>F78*G78</f>
        <v>0</v>
      </c>
      <c r="I78" s="50"/>
      <c r="J78" s="8"/>
    </row>
    <row r="79" spans="1:10" ht="15.6" x14ac:dyDescent="0.3">
      <c r="B79" s="265"/>
      <c r="C79" s="66" t="s">
        <v>187</v>
      </c>
      <c r="D79" s="68"/>
      <c r="E79" s="68"/>
      <c r="F79" s="68">
        <f>2635+528</f>
        <v>3163</v>
      </c>
      <c r="G79" s="87">
        <v>0</v>
      </c>
      <c r="H79" s="90">
        <f>F79*G79</f>
        <v>0</v>
      </c>
      <c r="I79" s="50"/>
      <c r="J79" s="8"/>
    </row>
    <row r="80" spans="1:10" ht="15.6" x14ac:dyDescent="0.3">
      <c r="B80" s="265"/>
      <c r="C80" s="66" t="s">
        <v>178</v>
      </c>
      <c r="D80" s="68"/>
      <c r="E80" s="68"/>
      <c r="F80" s="68">
        <f>743+980</f>
        <v>1723</v>
      </c>
      <c r="G80" s="87">
        <v>0</v>
      </c>
      <c r="H80" s="90">
        <f>F80*G80</f>
        <v>0</v>
      </c>
      <c r="I80" s="50"/>
      <c r="J80" s="8"/>
    </row>
    <row r="81" spans="1:10" ht="15.6" x14ac:dyDescent="0.3">
      <c r="B81" s="265"/>
      <c r="C81" s="66" t="s">
        <v>300</v>
      </c>
      <c r="D81" s="68"/>
      <c r="E81" s="68"/>
      <c r="F81" s="68">
        <v>1936</v>
      </c>
      <c r="G81" s="87">
        <v>0</v>
      </c>
      <c r="H81" s="90">
        <f>F81*G81</f>
        <v>0</v>
      </c>
      <c r="I81" s="50"/>
      <c r="J81" s="8"/>
    </row>
    <row r="82" spans="1:10" ht="15.6" x14ac:dyDescent="0.3">
      <c r="B82" s="19"/>
      <c r="C82" s="62"/>
      <c r="D82" s="56"/>
      <c r="E82" s="56"/>
      <c r="F82" s="57"/>
      <c r="G82" s="58" t="s">
        <v>196</v>
      </c>
      <c r="H82" s="59">
        <f>SUM(H69:H81)</f>
        <v>6436.7999999999993</v>
      </c>
      <c r="I82" s="50"/>
      <c r="J82" s="8"/>
    </row>
    <row r="83" spans="1:10" ht="15.6" x14ac:dyDescent="0.3">
      <c r="B83" s="19"/>
      <c r="C83" s="62"/>
      <c r="D83" s="56"/>
      <c r="E83" s="56"/>
      <c r="F83" s="57"/>
      <c r="G83" s="57"/>
      <c r="H83" s="60"/>
      <c r="I83" s="51"/>
      <c r="J83" s="8"/>
    </row>
    <row r="84" spans="1:10" ht="15.6" x14ac:dyDescent="0.3">
      <c r="A84" s="2"/>
      <c r="B84" s="265" t="s">
        <v>58</v>
      </c>
      <c r="C84" s="52" t="s">
        <v>59</v>
      </c>
      <c r="D84" s="81">
        <v>952</v>
      </c>
      <c r="E84" s="81">
        <v>1</v>
      </c>
      <c r="F84" s="87">
        <f t="shared" si="1"/>
        <v>952</v>
      </c>
      <c r="G84" s="87">
        <v>4</v>
      </c>
      <c r="H84" s="88">
        <f>F84*G84</f>
        <v>3808</v>
      </c>
      <c r="I84" s="50"/>
      <c r="J84" s="8"/>
    </row>
    <row r="85" spans="1:10" ht="15.6" x14ac:dyDescent="0.3">
      <c r="A85" s="2"/>
      <c r="B85" s="265"/>
      <c r="C85" s="52" t="s">
        <v>234</v>
      </c>
      <c r="D85" s="81">
        <v>193</v>
      </c>
      <c r="E85" s="81">
        <v>1</v>
      </c>
      <c r="F85" s="87">
        <f t="shared" si="1"/>
        <v>193</v>
      </c>
      <c r="G85" s="87">
        <v>0</v>
      </c>
      <c r="H85" s="88">
        <f t="shared" ref="H85:H95" si="7">F85*G85</f>
        <v>0</v>
      </c>
      <c r="I85" s="50"/>
      <c r="J85" s="8"/>
    </row>
    <row r="86" spans="1:10" ht="15.6" x14ac:dyDescent="0.3">
      <c r="A86" s="2"/>
      <c r="B86" s="265"/>
      <c r="C86" s="52" t="s">
        <v>60</v>
      </c>
      <c r="D86" s="81">
        <v>368.65</v>
      </c>
      <c r="E86" s="81">
        <v>1</v>
      </c>
      <c r="F86" s="87">
        <f t="shared" si="1"/>
        <v>368.65</v>
      </c>
      <c r="G86" s="87">
        <v>4</v>
      </c>
      <c r="H86" s="230">
        <f>F86*G86</f>
        <v>1474.6</v>
      </c>
      <c r="I86" s="50"/>
      <c r="J86" s="8"/>
    </row>
    <row r="87" spans="1:10" ht="15.6" x14ac:dyDescent="0.3">
      <c r="A87" s="2"/>
      <c r="B87" s="265"/>
      <c r="C87" s="52" t="s">
        <v>61</v>
      </c>
      <c r="D87" s="81">
        <v>103.16</v>
      </c>
      <c r="E87" s="81">
        <v>1</v>
      </c>
      <c r="F87" s="87">
        <f t="shared" si="1"/>
        <v>103.16</v>
      </c>
      <c r="G87" s="87">
        <v>4</v>
      </c>
      <c r="H87" s="88">
        <f t="shared" si="7"/>
        <v>412.64</v>
      </c>
      <c r="I87" s="50"/>
      <c r="J87" s="8"/>
    </row>
    <row r="88" spans="1:10" ht="15.6" x14ac:dyDescent="0.3">
      <c r="A88" s="2"/>
      <c r="B88" s="265"/>
      <c r="C88" s="52" t="s">
        <v>62</v>
      </c>
      <c r="D88" s="81">
        <v>206.15</v>
      </c>
      <c r="E88" s="81">
        <v>1</v>
      </c>
      <c r="F88" s="87">
        <f t="shared" si="1"/>
        <v>206.15</v>
      </c>
      <c r="G88" s="87">
        <v>4</v>
      </c>
      <c r="H88" s="88">
        <f t="shared" si="7"/>
        <v>824.6</v>
      </c>
      <c r="I88" s="50"/>
      <c r="J88" s="8"/>
    </row>
    <row r="89" spans="1:10" ht="15.6" x14ac:dyDescent="0.3">
      <c r="A89" s="2"/>
      <c r="B89" s="265"/>
      <c r="C89" s="52" t="s">
        <v>63</v>
      </c>
      <c r="D89" s="81">
        <v>82.3</v>
      </c>
      <c r="E89" s="81">
        <v>1</v>
      </c>
      <c r="F89" s="87">
        <f t="shared" ref="F89:F173" si="8">D89*E89</f>
        <v>82.3</v>
      </c>
      <c r="G89" s="87">
        <v>4</v>
      </c>
      <c r="H89" s="88">
        <f t="shared" si="7"/>
        <v>329.2</v>
      </c>
      <c r="I89" s="50"/>
      <c r="J89" s="8"/>
    </row>
    <row r="90" spans="1:10" ht="15.6" x14ac:dyDescent="0.3">
      <c r="A90" s="2"/>
      <c r="B90" s="265"/>
      <c r="C90" s="52" t="s">
        <v>64</v>
      </c>
      <c r="D90" s="81">
        <v>134.6</v>
      </c>
      <c r="E90" s="81">
        <v>1</v>
      </c>
      <c r="F90" s="87">
        <f t="shared" si="8"/>
        <v>134.6</v>
      </c>
      <c r="G90" s="87">
        <v>4</v>
      </c>
      <c r="H90" s="88">
        <f t="shared" si="7"/>
        <v>538.4</v>
      </c>
      <c r="I90" s="50"/>
      <c r="J90" s="8"/>
    </row>
    <row r="91" spans="1:10" ht="15.6" x14ac:dyDescent="0.3">
      <c r="A91" s="2"/>
      <c r="B91" s="265"/>
      <c r="C91" s="52" t="s">
        <v>65</v>
      </c>
      <c r="D91" s="81">
        <v>93.65</v>
      </c>
      <c r="E91" s="81">
        <v>1</v>
      </c>
      <c r="F91" s="87">
        <f t="shared" si="8"/>
        <v>93.65</v>
      </c>
      <c r="G91" s="87">
        <v>4</v>
      </c>
      <c r="H91" s="88">
        <f t="shared" si="7"/>
        <v>374.6</v>
      </c>
      <c r="I91" s="50"/>
      <c r="J91" s="8"/>
    </row>
    <row r="92" spans="1:10" ht="15.6" x14ac:dyDescent="0.3">
      <c r="A92" s="2"/>
      <c r="B92" s="265"/>
      <c r="C92" s="52" t="s">
        <v>66</v>
      </c>
      <c r="D92" s="81">
        <v>96.2</v>
      </c>
      <c r="E92" s="81">
        <v>1</v>
      </c>
      <c r="F92" s="87">
        <f t="shared" si="8"/>
        <v>96.2</v>
      </c>
      <c r="G92" s="87">
        <v>4</v>
      </c>
      <c r="H92" s="88">
        <f t="shared" si="7"/>
        <v>384.8</v>
      </c>
      <c r="I92" s="50"/>
      <c r="J92" s="8"/>
    </row>
    <row r="93" spans="1:10" ht="15.6" x14ac:dyDescent="0.3">
      <c r="A93" s="2"/>
      <c r="B93" s="265"/>
      <c r="C93" s="52" t="s">
        <v>67</v>
      </c>
      <c r="D93" s="81">
        <v>84.45</v>
      </c>
      <c r="E93" s="81">
        <v>1</v>
      </c>
      <c r="F93" s="87">
        <f t="shared" si="8"/>
        <v>84.45</v>
      </c>
      <c r="G93" s="87">
        <v>4</v>
      </c>
      <c r="H93" s="88">
        <f t="shared" si="7"/>
        <v>337.8</v>
      </c>
      <c r="I93" s="50"/>
      <c r="J93" s="8"/>
    </row>
    <row r="94" spans="1:10" ht="15.6" x14ac:dyDescent="0.3">
      <c r="A94" s="2"/>
      <c r="B94" s="265"/>
      <c r="C94" s="52" t="s">
        <v>68</v>
      </c>
      <c r="D94" s="81">
        <v>70.25</v>
      </c>
      <c r="E94" s="81">
        <v>1</v>
      </c>
      <c r="F94" s="87">
        <f t="shared" si="8"/>
        <v>70.25</v>
      </c>
      <c r="G94" s="87">
        <v>4</v>
      </c>
      <c r="H94" s="88">
        <f t="shared" si="7"/>
        <v>281</v>
      </c>
      <c r="I94" s="50"/>
      <c r="J94" s="8"/>
    </row>
    <row r="95" spans="1:10" ht="15.6" x14ac:dyDescent="0.3">
      <c r="A95" s="2"/>
      <c r="B95" s="265"/>
      <c r="C95" s="52" t="s">
        <v>69</v>
      </c>
      <c r="D95" s="81">
        <v>51.9</v>
      </c>
      <c r="E95" s="81">
        <v>1</v>
      </c>
      <c r="F95" s="87">
        <f t="shared" si="8"/>
        <v>51.9</v>
      </c>
      <c r="G95" s="87">
        <v>4</v>
      </c>
      <c r="H95" s="88">
        <f t="shared" si="7"/>
        <v>207.6</v>
      </c>
      <c r="I95" s="50"/>
      <c r="J95" s="8"/>
    </row>
    <row r="96" spans="1:10" ht="15.6" x14ac:dyDescent="0.3">
      <c r="B96" s="19"/>
      <c r="C96" s="62"/>
      <c r="D96" s="56"/>
      <c r="E96" s="56"/>
      <c r="F96" s="57"/>
      <c r="G96" s="58" t="s">
        <v>196</v>
      </c>
      <c r="H96" s="59">
        <f>SUM(H84:H95)</f>
        <v>8973.2400000000016</v>
      </c>
      <c r="I96" s="51"/>
      <c r="J96" s="8"/>
    </row>
    <row r="97" spans="1:10" ht="15.6" x14ac:dyDescent="0.3">
      <c r="B97" s="19"/>
      <c r="C97" s="62"/>
      <c r="D97" s="56"/>
      <c r="E97" s="56"/>
      <c r="F97" s="57"/>
      <c r="G97" s="57"/>
      <c r="H97" s="60"/>
      <c r="I97" s="51"/>
      <c r="J97" s="8"/>
    </row>
    <row r="98" spans="1:10" ht="15.75" customHeight="1" x14ac:dyDescent="0.3">
      <c r="A98" s="80"/>
      <c r="B98" s="265" t="s">
        <v>70</v>
      </c>
      <c r="C98" s="52" t="s">
        <v>71</v>
      </c>
      <c r="D98" s="81">
        <v>1103.95</v>
      </c>
      <c r="E98" s="81">
        <v>1</v>
      </c>
      <c r="F98" s="84">
        <f t="shared" si="8"/>
        <v>1103.95</v>
      </c>
      <c r="G98" s="84">
        <v>4</v>
      </c>
      <c r="H98" s="89">
        <f>F98*G98</f>
        <v>4415.8</v>
      </c>
      <c r="I98" s="50"/>
      <c r="J98" s="8"/>
    </row>
    <row r="99" spans="1:10" ht="15.6" x14ac:dyDescent="0.3">
      <c r="A99" s="80"/>
      <c r="B99" s="265"/>
      <c r="C99" s="52" t="s">
        <v>72</v>
      </c>
      <c r="D99" s="81">
        <v>201.18</v>
      </c>
      <c r="E99" s="81">
        <v>1</v>
      </c>
      <c r="F99" s="84">
        <f t="shared" si="8"/>
        <v>201.18</v>
      </c>
      <c r="G99" s="84">
        <v>4</v>
      </c>
      <c r="H99" s="89">
        <f t="shared" ref="H99:H116" si="9">F99*G99</f>
        <v>804.72</v>
      </c>
      <c r="I99" s="50"/>
      <c r="J99" s="8"/>
    </row>
    <row r="100" spans="1:10" ht="15.6" x14ac:dyDescent="0.3">
      <c r="A100" s="80"/>
      <c r="B100" s="265"/>
      <c r="C100" s="52" t="s">
        <v>73</v>
      </c>
      <c r="D100" s="81">
        <v>102.11</v>
      </c>
      <c r="E100" s="81">
        <v>1</v>
      </c>
      <c r="F100" s="84">
        <f t="shared" si="8"/>
        <v>102.11</v>
      </c>
      <c r="G100" s="84">
        <v>4</v>
      </c>
      <c r="H100" s="89">
        <f t="shared" si="9"/>
        <v>408.44</v>
      </c>
      <c r="I100" s="50"/>
      <c r="J100" s="8"/>
    </row>
    <row r="101" spans="1:10" ht="15.6" x14ac:dyDescent="0.3">
      <c r="A101" s="80"/>
      <c r="B101" s="265"/>
      <c r="C101" s="52" t="s">
        <v>74</v>
      </c>
      <c r="D101" s="81">
        <v>378.44</v>
      </c>
      <c r="E101" s="81">
        <v>1</v>
      </c>
      <c r="F101" s="84">
        <f t="shared" si="8"/>
        <v>378.44</v>
      </c>
      <c r="G101" s="84">
        <v>4</v>
      </c>
      <c r="H101" s="89">
        <f t="shared" si="9"/>
        <v>1513.76</v>
      </c>
      <c r="I101" s="50"/>
      <c r="J101" s="8"/>
    </row>
    <row r="102" spans="1:10" ht="15.6" x14ac:dyDescent="0.3">
      <c r="A102" s="80"/>
      <c r="B102" s="265"/>
      <c r="C102" s="52" t="s">
        <v>75</v>
      </c>
      <c r="D102" s="81">
        <v>654.65</v>
      </c>
      <c r="E102" s="81">
        <v>1</v>
      </c>
      <c r="F102" s="84">
        <f t="shared" si="8"/>
        <v>654.65</v>
      </c>
      <c r="G102" s="84">
        <v>4</v>
      </c>
      <c r="H102" s="89">
        <f t="shared" si="9"/>
        <v>2618.6</v>
      </c>
      <c r="I102" s="50"/>
      <c r="J102" s="8"/>
    </row>
    <row r="103" spans="1:10" ht="15.6" x14ac:dyDescent="0.3">
      <c r="A103" s="80"/>
      <c r="B103" s="265"/>
      <c r="C103" s="52" t="s">
        <v>76</v>
      </c>
      <c r="D103" s="81">
        <v>233.7</v>
      </c>
      <c r="E103" s="81">
        <v>1</v>
      </c>
      <c r="F103" s="84">
        <f t="shared" si="8"/>
        <v>233.7</v>
      </c>
      <c r="G103" s="84">
        <v>4</v>
      </c>
      <c r="H103" s="89">
        <f t="shared" si="9"/>
        <v>934.8</v>
      </c>
      <c r="I103" s="50"/>
      <c r="J103" s="8"/>
    </row>
    <row r="104" spans="1:10" ht="15.6" x14ac:dyDescent="0.3">
      <c r="A104" s="80"/>
      <c r="B104" s="265"/>
      <c r="C104" s="52" t="s">
        <v>77</v>
      </c>
      <c r="D104" s="81">
        <v>352.1</v>
      </c>
      <c r="E104" s="81">
        <v>1</v>
      </c>
      <c r="F104" s="84">
        <f t="shared" si="8"/>
        <v>352.1</v>
      </c>
      <c r="G104" s="84">
        <v>4</v>
      </c>
      <c r="H104" s="89">
        <f t="shared" si="9"/>
        <v>1408.4</v>
      </c>
      <c r="I104" s="50"/>
      <c r="J104" s="8"/>
    </row>
    <row r="105" spans="1:10" ht="15.6" x14ac:dyDescent="0.3">
      <c r="A105" s="80"/>
      <c r="B105" s="265"/>
      <c r="C105" s="52" t="s">
        <v>78</v>
      </c>
      <c r="D105" s="81">
        <v>345.45</v>
      </c>
      <c r="E105" s="81">
        <v>1</v>
      </c>
      <c r="F105" s="84">
        <f t="shared" si="8"/>
        <v>345.45</v>
      </c>
      <c r="G105" s="84">
        <v>4</v>
      </c>
      <c r="H105" s="89">
        <f t="shared" si="9"/>
        <v>1381.8</v>
      </c>
      <c r="I105" s="50"/>
      <c r="J105" s="8"/>
    </row>
    <row r="106" spans="1:10" ht="15.6" x14ac:dyDescent="0.3">
      <c r="A106" s="80"/>
      <c r="B106" s="265"/>
      <c r="C106" s="52" t="s">
        <v>79</v>
      </c>
      <c r="D106" s="81">
        <v>67.03</v>
      </c>
      <c r="E106" s="81">
        <v>1</v>
      </c>
      <c r="F106" s="84">
        <f t="shared" si="8"/>
        <v>67.03</v>
      </c>
      <c r="G106" s="84">
        <v>4</v>
      </c>
      <c r="H106" s="89">
        <f t="shared" si="9"/>
        <v>268.12</v>
      </c>
      <c r="I106" s="50"/>
      <c r="J106" s="8"/>
    </row>
    <row r="107" spans="1:10" ht="15.6" x14ac:dyDescent="0.3">
      <c r="A107" s="80"/>
      <c r="B107" s="265"/>
      <c r="C107" s="52" t="s">
        <v>79</v>
      </c>
      <c r="D107" s="81">
        <v>222.67</v>
      </c>
      <c r="E107" s="81">
        <v>1</v>
      </c>
      <c r="F107" s="84">
        <f t="shared" si="8"/>
        <v>222.67</v>
      </c>
      <c r="G107" s="84">
        <v>4</v>
      </c>
      <c r="H107" s="89">
        <f t="shared" si="9"/>
        <v>890.68</v>
      </c>
      <c r="I107" s="50"/>
      <c r="J107" s="8"/>
    </row>
    <row r="108" spans="1:10" ht="15.6" x14ac:dyDescent="0.3">
      <c r="A108" s="80"/>
      <c r="B108" s="265"/>
      <c r="C108" s="52" t="s">
        <v>80</v>
      </c>
      <c r="D108" s="81">
        <v>96.21</v>
      </c>
      <c r="E108" s="81">
        <v>1</v>
      </c>
      <c r="F108" s="84">
        <f t="shared" si="8"/>
        <v>96.21</v>
      </c>
      <c r="G108" s="84">
        <v>4</v>
      </c>
      <c r="H108" s="89">
        <f t="shared" si="9"/>
        <v>384.84</v>
      </c>
      <c r="I108" s="50"/>
      <c r="J108" s="8"/>
    </row>
    <row r="109" spans="1:10" ht="15.6" x14ac:dyDescent="0.3">
      <c r="A109" s="80"/>
      <c r="B109" s="265"/>
      <c r="C109" s="52" t="s">
        <v>80</v>
      </c>
      <c r="D109" s="81">
        <v>235.93</v>
      </c>
      <c r="E109" s="81">
        <v>1</v>
      </c>
      <c r="F109" s="84">
        <f t="shared" si="8"/>
        <v>235.93</v>
      </c>
      <c r="G109" s="84">
        <v>4</v>
      </c>
      <c r="H109" s="89">
        <f t="shared" si="9"/>
        <v>943.72</v>
      </c>
      <c r="I109" s="50"/>
      <c r="J109" s="8"/>
    </row>
    <row r="110" spans="1:10" ht="15.6" x14ac:dyDescent="0.3">
      <c r="A110" s="80"/>
      <c r="B110" s="265"/>
      <c r="C110" s="52" t="s">
        <v>81</v>
      </c>
      <c r="D110" s="81">
        <v>103</v>
      </c>
      <c r="E110" s="81">
        <v>1</v>
      </c>
      <c r="F110" s="84">
        <f t="shared" si="8"/>
        <v>103</v>
      </c>
      <c r="G110" s="84">
        <v>4</v>
      </c>
      <c r="H110" s="89">
        <f t="shared" si="9"/>
        <v>412</v>
      </c>
      <c r="I110" s="50"/>
      <c r="J110" s="8"/>
    </row>
    <row r="111" spans="1:10" ht="15.6" x14ac:dyDescent="0.3">
      <c r="A111" s="80"/>
      <c r="B111" s="265"/>
      <c r="C111" s="52" t="s">
        <v>82</v>
      </c>
      <c r="D111" s="81">
        <v>88.3</v>
      </c>
      <c r="E111" s="81">
        <v>1</v>
      </c>
      <c r="F111" s="84">
        <f t="shared" si="8"/>
        <v>88.3</v>
      </c>
      <c r="G111" s="84">
        <v>4</v>
      </c>
      <c r="H111" s="89">
        <f t="shared" si="9"/>
        <v>353.2</v>
      </c>
      <c r="I111" s="50"/>
      <c r="J111" s="8"/>
    </row>
    <row r="112" spans="1:10" ht="15.6" x14ac:dyDescent="0.3">
      <c r="A112" s="80"/>
      <c r="B112" s="265"/>
      <c r="C112" s="52" t="s">
        <v>224</v>
      </c>
      <c r="D112" s="81">
        <v>66.739999999999995</v>
      </c>
      <c r="E112" s="81">
        <v>1</v>
      </c>
      <c r="F112" s="84">
        <f t="shared" si="8"/>
        <v>66.739999999999995</v>
      </c>
      <c r="G112" s="84">
        <v>4</v>
      </c>
      <c r="H112" s="89">
        <f t="shared" si="9"/>
        <v>266.95999999999998</v>
      </c>
      <c r="I112" s="50"/>
      <c r="J112" s="8"/>
    </row>
    <row r="113" spans="1:10" ht="15.6" x14ac:dyDescent="0.3">
      <c r="A113" s="80"/>
      <c r="B113" s="265"/>
      <c r="C113" s="52" t="s">
        <v>83</v>
      </c>
      <c r="D113" s="81">
        <v>67.540000000000006</v>
      </c>
      <c r="E113" s="81">
        <v>1</v>
      </c>
      <c r="F113" s="84">
        <f t="shared" si="8"/>
        <v>67.540000000000006</v>
      </c>
      <c r="G113" s="84">
        <v>4</v>
      </c>
      <c r="H113" s="89">
        <f t="shared" si="9"/>
        <v>270.16000000000003</v>
      </c>
      <c r="I113" s="50"/>
      <c r="J113" s="8"/>
    </row>
    <row r="114" spans="1:10" ht="15.6" x14ac:dyDescent="0.3">
      <c r="A114" s="80"/>
      <c r="B114" s="265"/>
      <c r="C114" s="52" t="s">
        <v>84</v>
      </c>
      <c r="D114" s="81">
        <v>63.69</v>
      </c>
      <c r="E114" s="81">
        <v>1</v>
      </c>
      <c r="F114" s="84">
        <f t="shared" si="8"/>
        <v>63.69</v>
      </c>
      <c r="G114" s="84">
        <v>4</v>
      </c>
      <c r="H114" s="89">
        <f t="shared" si="9"/>
        <v>254.76</v>
      </c>
      <c r="I114" s="50"/>
      <c r="J114" s="8"/>
    </row>
    <row r="115" spans="1:10" ht="15.6" x14ac:dyDescent="0.3">
      <c r="A115" s="80"/>
      <c r="B115" s="265"/>
      <c r="C115" s="52" t="s">
        <v>85</v>
      </c>
      <c r="D115" s="81">
        <v>99.69</v>
      </c>
      <c r="E115" s="81">
        <v>1</v>
      </c>
      <c r="F115" s="84">
        <f t="shared" si="8"/>
        <v>99.69</v>
      </c>
      <c r="G115" s="84">
        <v>4</v>
      </c>
      <c r="H115" s="89">
        <f t="shared" si="9"/>
        <v>398.76</v>
      </c>
      <c r="I115" s="50"/>
      <c r="J115" s="8"/>
    </row>
    <row r="116" spans="1:10" ht="15.6" x14ac:dyDescent="0.3">
      <c r="A116" s="80"/>
      <c r="B116" s="265"/>
      <c r="C116" s="52" t="s">
        <v>86</v>
      </c>
      <c r="D116" s="81">
        <v>139.69999999999999</v>
      </c>
      <c r="E116" s="81">
        <v>1</v>
      </c>
      <c r="F116" s="84">
        <f t="shared" si="8"/>
        <v>139.69999999999999</v>
      </c>
      <c r="G116" s="84">
        <v>4</v>
      </c>
      <c r="H116" s="89">
        <f t="shared" si="9"/>
        <v>558.79999999999995</v>
      </c>
      <c r="I116" s="50"/>
      <c r="J116" s="8"/>
    </row>
    <row r="117" spans="1:10" ht="15.6" x14ac:dyDescent="0.3">
      <c r="B117" s="265"/>
      <c r="C117" s="66" t="s">
        <v>174</v>
      </c>
      <c r="D117" s="68"/>
      <c r="E117" s="68"/>
      <c r="F117" s="68">
        <v>225</v>
      </c>
      <c r="G117" s="84">
        <v>0</v>
      </c>
      <c r="H117" s="90">
        <f>F117*G117</f>
        <v>0</v>
      </c>
      <c r="I117" s="50"/>
      <c r="J117" s="8"/>
    </row>
    <row r="118" spans="1:10" ht="15.6" x14ac:dyDescent="0.3">
      <c r="B118" s="265"/>
      <c r="C118" s="66" t="s">
        <v>188</v>
      </c>
      <c r="D118" s="68"/>
      <c r="E118" s="68"/>
      <c r="F118" s="68">
        <v>356</v>
      </c>
      <c r="G118" s="84">
        <v>0</v>
      </c>
      <c r="H118" s="90">
        <f>F118*G118</f>
        <v>0</v>
      </c>
      <c r="I118" s="50"/>
      <c r="J118" s="8"/>
    </row>
    <row r="119" spans="1:10" ht="15.6" x14ac:dyDescent="0.3">
      <c r="B119" s="19"/>
      <c r="C119" s="62"/>
      <c r="D119" s="56"/>
      <c r="E119" s="56"/>
      <c r="F119" s="57"/>
      <c r="G119" s="74" t="s">
        <v>196</v>
      </c>
      <c r="H119" s="75">
        <f>SUM(H98:H118)</f>
        <v>18488.319999999996</v>
      </c>
      <c r="I119" s="51"/>
      <c r="J119" s="8"/>
    </row>
    <row r="120" spans="1:10" ht="15.6" x14ac:dyDescent="0.3">
      <c r="B120" s="19"/>
      <c r="C120" s="62"/>
      <c r="D120" s="56"/>
      <c r="E120" s="56"/>
      <c r="F120" s="57"/>
      <c r="G120" s="57"/>
      <c r="H120" s="60"/>
      <c r="I120" s="51"/>
      <c r="J120" s="8"/>
    </row>
    <row r="121" spans="1:10" ht="15.6" x14ac:dyDescent="0.3">
      <c r="A121" s="2"/>
      <c r="B121" s="265" t="s">
        <v>87</v>
      </c>
      <c r="C121" s="52" t="s">
        <v>88</v>
      </c>
      <c r="D121" s="81">
        <v>410.95</v>
      </c>
      <c r="E121" s="81">
        <v>1</v>
      </c>
      <c r="F121" s="87">
        <f t="shared" si="8"/>
        <v>410.95</v>
      </c>
      <c r="G121" s="87">
        <v>4</v>
      </c>
      <c r="H121" s="88">
        <f>F121*G121</f>
        <v>1643.8</v>
      </c>
      <c r="I121" s="50"/>
      <c r="J121" s="8"/>
    </row>
    <row r="122" spans="1:10" ht="15.6" x14ac:dyDescent="0.3">
      <c r="A122" s="2"/>
      <c r="B122" s="265"/>
      <c r="C122" s="52" t="s">
        <v>89</v>
      </c>
      <c r="D122" s="81">
        <v>40.630000000000003</v>
      </c>
      <c r="E122" s="81">
        <v>1</v>
      </c>
      <c r="F122" s="87">
        <f t="shared" si="8"/>
        <v>40.630000000000003</v>
      </c>
      <c r="G122" s="87">
        <v>4</v>
      </c>
      <c r="H122" s="88">
        <f t="shared" ref="H122:H128" si="10">F122*G122</f>
        <v>162.52000000000001</v>
      </c>
      <c r="I122" s="50"/>
      <c r="J122" s="8"/>
    </row>
    <row r="123" spans="1:10" ht="15.6" x14ac:dyDescent="0.3">
      <c r="A123" s="2"/>
      <c r="B123" s="265"/>
      <c r="C123" s="52" t="s">
        <v>90</v>
      </c>
      <c r="D123" s="81">
        <v>248.22</v>
      </c>
      <c r="E123" s="81">
        <v>1</v>
      </c>
      <c r="F123" s="87">
        <f t="shared" si="8"/>
        <v>248.22</v>
      </c>
      <c r="G123" s="87">
        <v>4</v>
      </c>
      <c r="H123" s="88">
        <f t="shared" si="10"/>
        <v>992.88</v>
      </c>
      <c r="I123" s="50"/>
      <c r="J123" s="8"/>
    </row>
    <row r="124" spans="1:10" ht="15.6" x14ac:dyDescent="0.3">
      <c r="A124" s="2"/>
      <c r="B124" s="265"/>
      <c r="C124" s="52" t="s">
        <v>91</v>
      </c>
      <c r="D124" s="81">
        <v>92.65</v>
      </c>
      <c r="E124" s="81">
        <v>1</v>
      </c>
      <c r="F124" s="87">
        <f t="shared" si="8"/>
        <v>92.65</v>
      </c>
      <c r="G124" s="87">
        <v>4</v>
      </c>
      <c r="H124" s="88">
        <f t="shared" si="10"/>
        <v>370.6</v>
      </c>
      <c r="I124" s="50"/>
      <c r="J124" s="8"/>
    </row>
    <row r="125" spans="1:10" ht="15.6" x14ac:dyDescent="0.3">
      <c r="A125" s="2"/>
      <c r="B125" s="265"/>
      <c r="C125" s="52" t="s">
        <v>92</v>
      </c>
      <c r="D125" s="81">
        <v>73.349999999999994</v>
      </c>
      <c r="E125" s="81">
        <v>1</v>
      </c>
      <c r="F125" s="87">
        <f t="shared" si="8"/>
        <v>73.349999999999994</v>
      </c>
      <c r="G125" s="87">
        <v>4</v>
      </c>
      <c r="H125" s="88">
        <f t="shared" si="10"/>
        <v>293.39999999999998</v>
      </c>
      <c r="I125" s="50"/>
      <c r="J125" s="8"/>
    </row>
    <row r="126" spans="1:10" ht="15.6" x14ac:dyDescent="0.3">
      <c r="A126" s="2"/>
      <c r="B126" s="265"/>
      <c r="C126" s="52" t="s">
        <v>93</v>
      </c>
      <c r="D126" s="81">
        <v>140.47999999999999</v>
      </c>
      <c r="E126" s="81">
        <v>1</v>
      </c>
      <c r="F126" s="87">
        <f t="shared" si="8"/>
        <v>140.47999999999999</v>
      </c>
      <c r="G126" s="87">
        <v>4</v>
      </c>
      <c r="H126" s="88">
        <f t="shared" si="10"/>
        <v>561.91999999999996</v>
      </c>
      <c r="I126" s="50"/>
      <c r="J126" s="8"/>
    </row>
    <row r="127" spans="1:10" ht="15.6" x14ac:dyDescent="0.3">
      <c r="A127" s="2"/>
      <c r="B127" s="265"/>
      <c r="C127" s="52" t="s">
        <v>94</v>
      </c>
      <c r="D127" s="81">
        <v>357.88</v>
      </c>
      <c r="E127" s="81">
        <v>1</v>
      </c>
      <c r="F127" s="87">
        <f t="shared" ref="F127" si="11">D127*E127</f>
        <v>357.88</v>
      </c>
      <c r="G127" s="87">
        <v>4</v>
      </c>
      <c r="H127" s="88">
        <f t="shared" ref="H127" si="12">F127*G127</f>
        <v>1431.52</v>
      </c>
      <c r="I127" s="50"/>
      <c r="J127" s="8"/>
    </row>
    <row r="128" spans="1:10" ht="15.6" x14ac:dyDescent="0.3">
      <c r="A128" s="2"/>
      <c r="B128" s="265"/>
      <c r="C128" s="52" t="s">
        <v>95</v>
      </c>
      <c r="D128" s="81">
        <v>162.22</v>
      </c>
      <c r="E128" s="81">
        <v>1</v>
      </c>
      <c r="F128" s="87">
        <f t="shared" si="8"/>
        <v>162.22</v>
      </c>
      <c r="G128" s="87">
        <v>4</v>
      </c>
      <c r="H128" s="88">
        <f t="shared" si="10"/>
        <v>648.88</v>
      </c>
      <c r="I128" s="50"/>
      <c r="J128" s="8"/>
    </row>
    <row r="129" spans="1:10" ht="15.6" x14ac:dyDescent="0.3">
      <c r="B129" s="19"/>
      <c r="C129" s="62"/>
      <c r="D129" s="56"/>
      <c r="E129" s="56"/>
      <c r="F129" s="57"/>
      <c r="G129" s="58" t="s">
        <v>196</v>
      </c>
      <c r="H129" s="59">
        <f>SUM(H121:H128)</f>
        <v>6105.5199999999995</v>
      </c>
      <c r="I129" s="51"/>
      <c r="J129" s="8"/>
    </row>
    <row r="130" spans="1:10" ht="15.6" x14ac:dyDescent="0.3">
      <c r="B130" s="19"/>
      <c r="C130" s="62"/>
      <c r="D130" s="56"/>
      <c r="E130" s="56"/>
      <c r="F130" s="57"/>
      <c r="G130" s="57"/>
      <c r="H130" s="60"/>
      <c r="I130" s="51"/>
      <c r="J130" s="8"/>
    </row>
    <row r="131" spans="1:10" ht="15.6" x14ac:dyDescent="0.3">
      <c r="A131" s="2"/>
      <c r="B131" s="265" t="s">
        <v>96</v>
      </c>
      <c r="C131" s="52" t="s">
        <v>97</v>
      </c>
      <c r="D131" s="81">
        <v>563.02</v>
      </c>
      <c r="E131" s="81">
        <v>1</v>
      </c>
      <c r="F131" s="87">
        <f t="shared" si="8"/>
        <v>563.02</v>
      </c>
      <c r="G131" s="87">
        <v>4</v>
      </c>
      <c r="H131" s="88">
        <f>F131*G131</f>
        <v>2252.08</v>
      </c>
      <c r="I131" s="50"/>
      <c r="J131" s="8"/>
    </row>
    <row r="132" spans="1:10" ht="15.6" x14ac:dyDescent="0.3">
      <c r="A132" s="2"/>
      <c r="B132" s="265"/>
      <c r="C132" s="52" t="s">
        <v>75</v>
      </c>
      <c r="D132" s="81">
        <v>214</v>
      </c>
      <c r="E132" s="81">
        <v>1</v>
      </c>
      <c r="F132" s="87">
        <f t="shared" si="8"/>
        <v>214</v>
      </c>
      <c r="G132" s="87">
        <v>0</v>
      </c>
      <c r="H132" s="88">
        <f t="shared" ref="H132:H141" si="13">F132*G132</f>
        <v>0</v>
      </c>
      <c r="I132" s="50"/>
      <c r="J132" s="8"/>
    </row>
    <row r="133" spans="1:10" ht="15.6" x14ac:dyDescent="0.3">
      <c r="A133" s="2"/>
      <c r="B133" s="265"/>
      <c r="C133" s="52" t="s">
        <v>230</v>
      </c>
      <c r="D133" s="81">
        <v>117</v>
      </c>
      <c r="E133" s="81">
        <v>1</v>
      </c>
      <c r="F133" s="87">
        <f t="shared" si="8"/>
        <v>117</v>
      </c>
      <c r="G133" s="87">
        <v>0</v>
      </c>
      <c r="H133" s="88">
        <f t="shared" si="13"/>
        <v>0</v>
      </c>
      <c r="I133" s="50"/>
      <c r="J133" s="8"/>
    </row>
    <row r="134" spans="1:10" ht="15.6" x14ac:dyDescent="0.3">
      <c r="A134" s="2"/>
      <c r="B134" s="265"/>
      <c r="C134" s="52" t="s">
        <v>231</v>
      </c>
      <c r="D134" s="81">
        <v>120</v>
      </c>
      <c r="E134" s="81">
        <v>1</v>
      </c>
      <c r="F134" s="87">
        <f t="shared" si="8"/>
        <v>120</v>
      </c>
      <c r="G134" s="87">
        <v>0</v>
      </c>
      <c r="H134" s="88">
        <f t="shared" si="13"/>
        <v>0</v>
      </c>
      <c r="I134" s="50"/>
      <c r="J134" s="8"/>
    </row>
    <row r="135" spans="1:10" ht="15.6" x14ac:dyDescent="0.3">
      <c r="A135" s="2"/>
      <c r="B135" s="265"/>
      <c r="C135" s="52" t="s">
        <v>232</v>
      </c>
      <c r="D135" s="81">
        <v>127</v>
      </c>
      <c r="E135" s="81">
        <v>1</v>
      </c>
      <c r="F135" s="87">
        <f t="shared" si="8"/>
        <v>127</v>
      </c>
      <c r="G135" s="87">
        <v>0</v>
      </c>
      <c r="H135" s="88">
        <f t="shared" si="13"/>
        <v>0</v>
      </c>
      <c r="I135" s="50"/>
      <c r="J135" s="8"/>
    </row>
    <row r="136" spans="1:10" ht="15.6" x14ac:dyDescent="0.3">
      <c r="A136" s="2"/>
      <c r="B136" s="265"/>
      <c r="C136" s="52" t="s">
        <v>233</v>
      </c>
      <c r="D136" s="81">
        <v>136</v>
      </c>
      <c r="E136" s="81">
        <v>1</v>
      </c>
      <c r="F136" s="87">
        <f t="shared" si="8"/>
        <v>136</v>
      </c>
      <c r="G136" s="87">
        <v>0</v>
      </c>
      <c r="H136" s="88">
        <f t="shared" si="13"/>
        <v>0</v>
      </c>
      <c r="I136" s="50"/>
      <c r="J136" s="8"/>
    </row>
    <row r="137" spans="1:10" ht="15.6" x14ac:dyDescent="0.3">
      <c r="A137" s="2"/>
      <c r="B137" s="265"/>
      <c r="C137" s="52" t="s">
        <v>98</v>
      </c>
      <c r="D137" s="81">
        <v>145.47</v>
      </c>
      <c r="E137" s="81">
        <v>1</v>
      </c>
      <c r="F137" s="87">
        <f t="shared" si="8"/>
        <v>145.47</v>
      </c>
      <c r="G137" s="87">
        <v>4</v>
      </c>
      <c r="H137" s="88">
        <f>F137*G137</f>
        <v>581.88</v>
      </c>
      <c r="I137" s="50"/>
      <c r="J137" s="8"/>
    </row>
    <row r="138" spans="1:10" ht="15.6" x14ac:dyDescent="0.3">
      <c r="A138" s="2"/>
      <c r="B138" s="265"/>
      <c r="C138" s="52" t="s">
        <v>99</v>
      </c>
      <c r="D138" s="81">
        <v>450.21</v>
      </c>
      <c r="E138" s="81">
        <v>1</v>
      </c>
      <c r="F138" s="87">
        <f t="shared" si="8"/>
        <v>450.21</v>
      </c>
      <c r="G138" s="87">
        <v>4</v>
      </c>
      <c r="H138" s="88">
        <f t="shared" si="13"/>
        <v>1800.84</v>
      </c>
      <c r="I138" s="50"/>
      <c r="J138" s="8"/>
    </row>
    <row r="139" spans="1:10" ht="15.6" x14ac:dyDescent="0.3">
      <c r="A139" s="2"/>
      <c r="B139" s="265"/>
      <c r="C139" s="52" t="s">
        <v>100</v>
      </c>
      <c r="D139" s="81">
        <v>228.75</v>
      </c>
      <c r="E139" s="81">
        <v>1</v>
      </c>
      <c r="F139" s="87">
        <f t="shared" si="8"/>
        <v>228.75</v>
      </c>
      <c r="G139" s="87">
        <v>4</v>
      </c>
      <c r="H139" s="88">
        <f t="shared" si="13"/>
        <v>915</v>
      </c>
      <c r="I139" s="50"/>
      <c r="J139" s="8"/>
    </row>
    <row r="140" spans="1:10" ht="15.6" x14ac:dyDescent="0.3">
      <c r="A140" s="2"/>
      <c r="B140" s="265"/>
      <c r="C140" s="52" t="s">
        <v>101</v>
      </c>
      <c r="D140" s="81">
        <v>205.42</v>
      </c>
      <c r="E140" s="81">
        <v>1</v>
      </c>
      <c r="F140" s="87">
        <f t="shared" si="8"/>
        <v>205.42</v>
      </c>
      <c r="G140" s="87">
        <v>4</v>
      </c>
      <c r="H140" s="88">
        <f t="shared" si="13"/>
        <v>821.68</v>
      </c>
      <c r="I140" s="50"/>
      <c r="J140" s="8"/>
    </row>
    <row r="141" spans="1:10" ht="15.6" x14ac:dyDescent="0.3">
      <c r="A141" s="2"/>
      <c r="B141" s="265"/>
      <c r="C141" s="52" t="s">
        <v>95</v>
      </c>
      <c r="D141" s="81">
        <v>137.13999999999999</v>
      </c>
      <c r="E141" s="81">
        <v>1</v>
      </c>
      <c r="F141" s="87">
        <f t="shared" si="8"/>
        <v>137.13999999999999</v>
      </c>
      <c r="G141" s="87">
        <v>4</v>
      </c>
      <c r="H141" s="88">
        <f t="shared" si="13"/>
        <v>548.55999999999995</v>
      </c>
      <c r="I141" s="50"/>
      <c r="J141" s="8"/>
    </row>
    <row r="142" spans="1:10" ht="15.6" x14ac:dyDescent="0.3">
      <c r="B142" s="19"/>
      <c r="C142" s="62"/>
      <c r="D142" s="56"/>
      <c r="E142" s="56"/>
      <c r="F142" s="57"/>
      <c r="G142" s="58" t="s">
        <v>196</v>
      </c>
      <c r="H142" s="59">
        <f>SUM(H131:H141)</f>
        <v>6920.0400000000009</v>
      </c>
      <c r="I142" s="51"/>
      <c r="J142" s="8"/>
    </row>
    <row r="143" spans="1:10" ht="15.6" x14ac:dyDescent="0.3">
      <c r="B143" s="19"/>
      <c r="C143" s="62"/>
      <c r="D143" s="56"/>
      <c r="E143" s="56"/>
      <c r="F143" s="57"/>
      <c r="G143" s="57"/>
      <c r="H143" s="60"/>
      <c r="I143" s="51"/>
      <c r="J143" s="8"/>
    </row>
    <row r="144" spans="1:10" ht="15.6" x14ac:dyDescent="0.3">
      <c r="A144" s="2"/>
      <c r="B144" s="265" t="s">
        <v>102</v>
      </c>
      <c r="C144" s="52" t="s">
        <v>104</v>
      </c>
      <c r="D144" s="81">
        <v>143</v>
      </c>
      <c r="E144" s="81">
        <v>1</v>
      </c>
      <c r="F144" s="87">
        <f t="shared" si="8"/>
        <v>143</v>
      </c>
      <c r="G144" s="87">
        <v>4</v>
      </c>
      <c r="H144" s="88">
        <f>F144*G144</f>
        <v>572</v>
      </c>
      <c r="I144" s="50"/>
      <c r="J144" s="8"/>
    </row>
    <row r="145" spans="1:10" ht="15.6" x14ac:dyDescent="0.3">
      <c r="A145" s="2"/>
      <c r="B145" s="265"/>
      <c r="C145" s="52" t="s">
        <v>105</v>
      </c>
      <c r="D145" s="81">
        <v>360</v>
      </c>
      <c r="E145" s="81">
        <v>1</v>
      </c>
      <c r="F145" s="84">
        <f t="shared" si="8"/>
        <v>360</v>
      </c>
      <c r="G145" s="87">
        <v>4</v>
      </c>
      <c r="H145" s="88">
        <f t="shared" ref="H145:H159" si="14">F145*G145</f>
        <v>1440</v>
      </c>
      <c r="I145" s="50" t="s">
        <v>181</v>
      </c>
      <c r="J145" s="8"/>
    </row>
    <row r="146" spans="1:10" ht="15.6" x14ac:dyDescent="0.3">
      <c r="A146" s="2"/>
      <c r="B146" s="265"/>
      <c r="C146" s="62" t="s">
        <v>355</v>
      </c>
      <c r="D146" s="81">
        <v>43.9</v>
      </c>
      <c r="E146" s="81">
        <v>1</v>
      </c>
      <c r="F146" s="84">
        <f t="shared" si="8"/>
        <v>43.9</v>
      </c>
      <c r="G146" s="87">
        <v>4</v>
      </c>
      <c r="H146" s="88">
        <f t="shared" si="14"/>
        <v>175.6</v>
      </c>
      <c r="I146" s="50" t="s">
        <v>181</v>
      </c>
      <c r="J146" s="8"/>
    </row>
    <row r="147" spans="1:10" ht="15.6" x14ac:dyDescent="0.3">
      <c r="A147" s="2"/>
      <c r="B147" s="265"/>
      <c r="C147" s="52" t="s">
        <v>106</v>
      </c>
      <c r="D147" s="81">
        <v>101</v>
      </c>
      <c r="E147" s="81">
        <v>1</v>
      </c>
      <c r="F147" s="84">
        <f t="shared" si="8"/>
        <v>101</v>
      </c>
      <c r="G147" s="87">
        <v>4</v>
      </c>
      <c r="H147" s="88">
        <f t="shared" si="14"/>
        <v>404</v>
      </c>
      <c r="I147" s="50" t="s">
        <v>181</v>
      </c>
      <c r="J147" s="8"/>
    </row>
    <row r="148" spans="1:10" ht="15.6" x14ac:dyDescent="0.3">
      <c r="A148" s="2"/>
      <c r="B148" s="265"/>
      <c r="C148" s="52" t="s">
        <v>107</v>
      </c>
      <c r="D148" s="81">
        <v>126</v>
      </c>
      <c r="E148" s="81">
        <v>1</v>
      </c>
      <c r="F148" s="84">
        <f t="shared" si="8"/>
        <v>126</v>
      </c>
      <c r="G148" s="87">
        <v>4</v>
      </c>
      <c r="H148" s="88">
        <f t="shared" si="14"/>
        <v>504</v>
      </c>
      <c r="I148" s="50" t="s">
        <v>181</v>
      </c>
      <c r="J148" s="8"/>
    </row>
    <row r="149" spans="1:10" ht="15.6" x14ac:dyDescent="0.3">
      <c r="A149" s="2"/>
      <c r="B149" s="265"/>
      <c r="C149" s="52" t="s">
        <v>108</v>
      </c>
      <c r="D149" s="81">
        <v>8</v>
      </c>
      <c r="E149" s="81">
        <v>1</v>
      </c>
      <c r="F149" s="84">
        <f t="shared" si="8"/>
        <v>8</v>
      </c>
      <c r="G149" s="87">
        <v>4</v>
      </c>
      <c r="H149" s="88">
        <f t="shared" si="14"/>
        <v>32</v>
      </c>
      <c r="I149" s="50" t="s">
        <v>181</v>
      </c>
      <c r="J149" s="8"/>
    </row>
    <row r="150" spans="1:10" ht="15.6" x14ac:dyDescent="0.3">
      <c r="A150" s="2"/>
      <c r="B150" s="265"/>
      <c r="C150" s="52" t="s">
        <v>109</v>
      </c>
      <c r="D150" s="81">
        <v>105</v>
      </c>
      <c r="E150" s="81">
        <v>1</v>
      </c>
      <c r="F150" s="84">
        <f t="shared" si="8"/>
        <v>105</v>
      </c>
      <c r="G150" s="87">
        <v>4</v>
      </c>
      <c r="H150" s="88">
        <f t="shared" si="14"/>
        <v>420</v>
      </c>
      <c r="I150" s="50"/>
      <c r="J150" s="8"/>
    </row>
    <row r="151" spans="1:10" ht="15.6" x14ac:dyDescent="0.3">
      <c r="A151" s="2"/>
      <c r="B151" s="265"/>
      <c r="C151" s="52" t="s">
        <v>110</v>
      </c>
      <c r="D151" s="81">
        <v>18.100000000000001</v>
      </c>
      <c r="E151" s="81">
        <v>1</v>
      </c>
      <c r="F151" s="84">
        <f t="shared" si="8"/>
        <v>18.100000000000001</v>
      </c>
      <c r="G151" s="87">
        <v>4</v>
      </c>
      <c r="H151" s="88">
        <f t="shared" si="14"/>
        <v>72.400000000000006</v>
      </c>
      <c r="I151" s="50" t="s">
        <v>181</v>
      </c>
      <c r="J151" s="8"/>
    </row>
    <row r="152" spans="1:10" ht="15.6" x14ac:dyDescent="0.3">
      <c r="A152" s="2"/>
      <c r="B152" s="265"/>
      <c r="C152" s="52" t="s">
        <v>111</v>
      </c>
      <c r="D152" s="81">
        <v>147.5</v>
      </c>
      <c r="E152" s="81">
        <v>1</v>
      </c>
      <c r="F152" s="84">
        <f t="shared" si="8"/>
        <v>147.5</v>
      </c>
      <c r="G152" s="87">
        <v>4</v>
      </c>
      <c r="H152" s="88">
        <f t="shared" si="14"/>
        <v>590</v>
      </c>
      <c r="I152" s="50" t="s">
        <v>181</v>
      </c>
      <c r="J152" s="8"/>
    </row>
    <row r="153" spans="1:10" ht="15.6" x14ac:dyDescent="0.3">
      <c r="A153" s="2"/>
      <c r="B153" s="265"/>
      <c r="C153" s="52" t="s">
        <v>112</v>
      </c>
      <c r="D153" s="81">
        <v>49</v>
      </c>
      <c r="E153" s="81">
        <v>1</v>
      </c>
      <c r="F153" s="84">
        <f t="shared" si="8"/>
        <v>49</v>
      </c>
      <c r="G153" s="87">
        <v>4</v>
      </c>
      <c r="H153" s="88">
        <f t="shared" si="14"/>
        <v>196</v>
      </c>
      <c r="I153" s="50" t="s">
        <v>181</v>
      </c>
      <c r="J153" s="8"/>
    </row>
    <row r="154" spans="1:10" ht="15.6" x14ac:dyDescent="0.3">
      <c r="A154" s="2"/>
      <c r="B154" s="265"/>
      <c r="C154" s="52" t="s">
        <v>113</v>
      </c>
      <c r="D154" s="81">
        <v>48</v>
      </c>
      <c r="E154" s="81">
        <v>1</v>
      </c>
      <c r="F154" s="84">
        <f t="shared" si="8"/>
        <v>48</v>
      </c>
      <c r="G154" s="87">
        <v>4</v>
      </c>
      <c r="H154" s="88">
        <f t="shared" si="14"/>
        <v>192</v>
      </c>
      <c r="I154" s="50" t="s">
        <v>181</v>
      </c>
      <c r="J154" s="8"/>
    </row>
    <row r="155" spans="1:10" ht="15.6" x14ac:dyDescent="0.3">
      <c r="A155" s="2"/>
      <c r="B155" s="265"/>
      <c r="C155" s="52" t="s">
        <v>114</v>
      </c>
      <c r="D155" s="81">
        <v>262</v>
      </c>
      <c r="E155" s="81">
        <v>1</v>
      </c>
      <c r="F155" s="84">
        <f t="shared" si="8"/>
        <v>262</v>
      </c>
      <c r="G155" s="87">
        <v>4</v>
      </c>
      <c r="H155" s="88">
        <f t="shared" si="14"/>
        <v>1048</v>
      </c>
      <c r="I155" s="50" t="s">
        <v>181</v>
      </c>
      <c r="J155" s="8"/>
    </row>
    <row r="156" spans="1:10" ht="15.6" x14ac:dyDescent="0.3">
      <c r="A156" s="2"/>
      <c r="B156" s="265"/>
      <c r="C156" s="52" t="s">
        <v>115</v>
      </c>
      <c r="D156" s="81">
        <v>58</v>
      </c>
      <c r="E156" s="81">
        <v>1</v>
      </c>
      <c r="F156" s="84">
        <f t="shared" si="8"/>
        <v>58</v>
      </c>
      <c r="G156" s="87">
        <v>4</v>
      </c>
      <c r="H156" s="88">
        <f t="shared" si="14"/>
        <v>232</v>
      </c>
      <c r="I156" s="50" t="s">
        <v>181</v>
      </c>
      <c r="J156" s="8"/>
    </row>
    <row r="157" spans="1:10" ht="15.6" x14ac:dyDescent="0.3">
      <c r="A157" s="2"/>
      <c r="B157" s="265"/>
      <c r="C157" s="52" t="s">
        <v>116</v>
      </c>
      <c r="D157" s="81">
        <v>343.8</v>
      </c>
      <c r="E157" s="81">
        <v>1</v>
      </c>
      <c r="F157" s="84">
        <f t="shared" si="8"/>
        <v>343.8</v>
      </c>
      <c r="G157" s="87">
        <v>4</v>
      </c>
      <c r="H157" s="88">
        <f t="shared" si="14"/>
        <v>1375.2</v>
      </c>
      <c r="I157" s="50"/>
      <c r="J157" s="8"/>
    </row>
    <row r="158" spans="1:10" ht="15.6" x14ac:dyDescent="0.3">
      <c r="A158" s="2"/>
      <c r="B158" s="265"/>
      <c r="C158" s="52" t="s">
        <v>223</v>
      </c>
      <c r="D158" s="81">
        <v>120</v>
      </c>
      <c r="E158" s="81">
        <v>1</v>
      </c>
      <c r="F158" s="84">
        <f t="shared" si="8"/>
        <v>120</v>
      </c>
      <c r="G158" s="87">
        <v>0</v>
      </c>
      <c r="H158" s="88">
        <f t="shared" si="14"/>
        <v>0</v>
      </c>
      <c r="I158" s="50"/>
      <c r="J158" s="8"/>
    </row>
    <row r="159" spans="1:10" ht="15.6" x14ac:dyDescent="0.3">
      <c r="A159" s="2"/>
      <c r="B159" s="265"/>
      <c r="C159" s="52" t="s">
        <v>117</v>
      </c>
      <c r="D159" s="81">
        <v>137</v>
      </c>
      <c r="E159" s="81">
        <v>1</v>
      </c>
      <c r="F159" s="84">
        <f t="shared" si="8"/>
        <v>137</v>
      </c>
      <c r="G159" s="87">
        <v>4</v>
      </c>
      <c r="H159" s="88">
        <f t="shared" si="14"/>
        <v>548</v>
      </c>
      <c r="I159" s="50" t="s">
        <v>181</v>
      </c>
      <c r="J159" s="8"/>
    </row>
    <row r="160" spans="1:10" ht="15.6" x14ac:dyDescent="0.3">
      <c r="B160" s="19"/>
      <c r="C160" s="62"/>
      <c r="D160" s="56"/>
      <c r="E160" s="56"/>
      <c r="F160" s="63"/>
      <c r="G160" s="58" t="s">
        <v>196</v>
      </c>
      <c r="H160" s="59">
        <f>SUM(H144:H159)</f>
        <v>7801.2</v>
      </c>
      <c r="I160" s="51"/>
      <c r="J160" s="8"/>
    </row>
    <row r="161" spans="1:10" ht="15.6" x14ac:dyDescent="0.3">
      <c r="B161" s="19"/>
      <c r="C161" s="62"/>
      <c r="D161" s="56"/>
      <c r="E161" s="56"/>
      <c r="F161" s="63"/>
      <c r="G161" s="63"/>
      <c r="H161" s="64"/>
      <c r="I161" s="51"/>
      <c r="J161" s="8"/>
    </row>
    <row r="162" spans="1:10" ht="15" customHeight="1" x14ac:dyDescent="0.3">
      <c r="A162" s="80"/>
      <c r="B162" s="265" t="s">
        <v>283</v>
      </c>
      <c r="C162" s="52" t="s">
        <v>118</v>
      </c>
      <c r="D162" s="81">
        <v>1765.72</v>
      </c>
      <c r="E162" s="81">
        <v>1</v>
      </c>
      <c r="F162" s="87">
        <f t="shared" si="8"/>
        <v>1765.72</v>
      </c>
      <c r="G162" s="87">
        <v>4</v>
      </c>
      <c r="H162" s="88">
        <f>F162*G162</f>
        <v>7062.88</v>
      </c>
      <c r="I162" s="50"/>
      <c r="J162" s="8"/>
    </row>
    <row r="163" spans="1:10" ht="15.6" x14ac:dyDescent="0.3">
      <c r="A163" s="80"/>
      <c r="B163" s="265"/>
      <c r="C163" s="52" t="s">
        <v>118</v>
      </c>
      <c r="D163" s="81">
        <v>2000</v>
      </c>
      <c r="E163" s="81">
        <v>2</v>
      </c>
      <c r="F163" s="87">
        <f>D163*E163</f>
        <v>4000</v>
      </c>
      <c r="G163" s="87">
        <v>0</v>
      </c>
      <c r="H163" s="88">
        <f>F163*G163</f>
        <v>0</v>
      </c>
      <c r="I163" s="50"/>
      <c r="J163" s="8"/>
    </row>
    <row r="164" spans="1:10" ht="15.6" x14ac:dyDescent="0.3">
      <c r="A164" s="80"/>
      <c r="B164" s="265"/>
      <c r="C164" s="52" t="s">
        <v>119</v>
      </c>
      <c r="D164" s="81">
        <v>513.83000000000004</v>
      </c>
      <c r="E164" s="81">
        <v>1</v>
      </c>
      <c r="F164" s="87">
        <f t="shared" si="8"/>
        <v>513.83000000000004</v>
      </c>
      <c r="G164" s="87">
        <v>4</v>
      </c>
      <c r="H164" s="88">
        <f t="shared" ref="H164:H180" si="15">F164*G164</f>
        <v>2055.3200000000002</v>
      </c>
      <c r="I164" s="50"/>
      <c r="J164" s="8"/>
    </row>
    <row r="165" spans="1:10" ht="15.6" x14ac:dyDescent="0.3">
      <c r="A165" s="80"/>
      <c r="B165" s="265"/>
      <c r="C165" s="52" t="s">
        <v>120</v>
      </c>
      <c r="D165" s="81">
        <v>499.53</v>
      </c>
      <c r="E165" s="81">
        <v>1</v>
      </c>
      <c r="F165" s="87">
        <f t="shared" si="8"/>
        <v>499.53</v>
      </c>
      <c r="G165" s="87">
        <v>4</v>
      </c>
      <c r="H165" s="88">
        <f t="shared" si="15"/>
        <v>1998.12</v>
      </c>
      <c r="I165" s="50"/>
      <c r="J165" s="8"/>
    </row>
    <row r="166" spans="1:10" ht="15.6" x14ac:dyDescent="0.3">
      <c r="A166" s="80"/>
      <c r="B166" s="265"/>
      <c r="C166" s="52" t="s">
        <v>121</v>
      </c>
      <c r="D166" s="81">
        <v>493.23</v>
      </c>
      <c r="E166" s="81">
        <v>1</v>
      </c>
      <c r="F166" s="87">
        <f t="shared" si="8"/>
        <v>493.23</v>
      </c>
      <c r="G166" s="87">
        <v>4</v>
      </c>
      <c r="H166" s="88">
        <f t="shared" si="15"/>
        <v>1972.92</v>
      </c>
      <c r="I166" s="50"/>
      <c r="J166" s="8"/>
    </row>
    <row r="167" spans="1:10" ht="15.6" x14ac:dyDescent="0.3">
      <c r="A167" s="80"/>
      <c r="B167" s="265"/>
      <c r="C167" s="52" t="s">
        <v>122</v>
      </c>
      <c r="D167" s="81">
        <v>95.19</v>
      </c>
      <c r="E167" s="81">
        <v>1</v>
      </c>
      <c r="F167" s="87">
        <f t="shared" si="8"/>
        <v>95.19</v>
      </c>
      <c r="G167" s="87">
        <v>4</v>
      </c>
      <c r="H167" s="88">
        <f t="shared" si="15"/>
        <v>380.76</v>
      </c>
      <c r="I167" s="50"/>
      <c r="J167" s="8"/>
    </row>
    <row r="168" spans="1:10" ht="15.6" x14ac:dyDescent="0.3">
      <c r="A168" s="80"/>
      <c r="B168" s="265"/>
      <c r="C168" s="52" t="s">
        <v>123</v>
      </c>
      <c r="D168" s="81">
        <v>147.66</v>
      </c>
      <c r="E168" s="81">
        <v>1</v>
      </c>
      <c r="F168" s="87">
        <f t="shared" si="8"/>
        <v>147.66</v>
      </c>
      <c r="G168" s="87">
        <v>4</v>
      </c>
      <c r="H168" s="88">
        <f t="shared" si="15"/>
        <v>590.64</v>
      </c>
      <c r="I168" s="50"/>
      <c r="J168" s="8"/>
    </row>
    <row r="169" spans="1:10" ht="15.6" x14ac:dyDescent="0.3">
      <c r="A169" s="80"/>
      <c r="B169" s="265"/>
      <c r="C169" s="52" t="s">
        <v>219</v>
      </c>
      <c r="D169" s="81">
        <v>356.16</v>
      </c>
      <c r="E169" s="81">
        <v>1</v>
      </c>
      <c r="F169" s="87">
        <f t="shared" si="8"/>
        <v>356.16</v>
      </c>
      <c r="G169" s="87">
        <v>4</v>
      </c>
      <c r="H169" s="88">
        <f t="shared" si="15"/>
        <v>1424.64</v>
      </c>
      <c r="I169" s="50"/>
      <c r="J169" s="8"/>
    </row>
    <row r="170" spans="1:10" ht="15.6" x14ac:dyDescent="0.3">
      <c r="A170" s="80"/>
      <c r="B170" s="265"/>
      <c r="C170" s="52" t="s">
        <v>218</v>
      </c>
      <c r="D170" s="81">
        <v>355</v>
      </c>
      <c r="E170" s="81">
        <v>1</v>
      </c>
      <c r="F170" s="87">
        <f t="shared" si="8"/>
        <v>355</v>
      </c>
      <c r="G170" s="87">
        <v>0</v>
      </c>
      <c r="H170" s="88">
        <f t="shared" si="15"/>
        <v>0</v>
      </c>
      <c r="I170" s="50"/>
      <c r="J170" s="8"/>
    </row>
    <row r="171" spans="1:10" ht="15.6" x14ac:dyDescent="0.3">
      <c r="A171" s="80"/>
      <c r="B171" s="265"/>
      <c r="C171" s="52" t="s">
        <v>124</v>
      </c>
      <c r="D171" s="81">
        <v>216.61</v>
      </c>
      <c r="E171" s="81">
        <v>1</v>
      </c>
      <c r="F171" s="87">
        <f t="shared" si="8"/>
        <v>216.61</v>
      </c>
      <c r="G171" s="87">
        <v>4</v>
      </c>
      <c r="H171" s="88">
        <f t="shared" si="15"/>
        <v>866.44</v>
      </c>
      <c r="I171" s="50"/>
      <c r="J171" s="8"/>
    </row>
    <row r="172" spans="1:10" ht="15.6" x14ac:dyDescent="0.3">
      <c r="A172" s="80"/>
      <c r="B172" s="265"/>
      <c r="C172" s="52" t="s">
        <v>220</v>
      </c>
      <c r="D172" s="81">
        <v>238.25</v>
      </c>
      <c r="E172" s="81">
        <v>1</v>
      </c>
      <c r="F172" s="87">
        <f t="shared" si="8"/>
        <v>238.25</v>
      </c>
      <c r="G172" s="87">
        <v>4</v>
      </c>
      <c r="H172" s="88">
        <f t="shared" si="15"/>
        <v>953</v>
      </c>
      <c r="I172" s="50"/>
      <c r="J172" s="8"/>
    </row>
    <row r="173" spans="1:10" ht="15.6" x14ac:dyDescent="0.3">
      <c r="A173" s="80"/>
      <c r="B173" s="265"/>
      <c r="C173" s="52" t="s">
        <v>221</v>
      </c>
      <c r="D173" s="81">
        <v>240</v>
      </c>
      <c r="E173" s="81">
        <v>1</v>
      </c>
      <c r="F173" s="87">
        <f t="shared" si="8"/>
        <v>240</v>
      </c>
      <c r="G173" s="87">
        <v>0</v>
      </c>
      <c r="H173" s="88">
        <f t="shared" si="15"/>
        <v>0</v>
      </c>
      <c r="I173" s="50"/>
      <c r="J173" s="8"/>
    </row>
    <row r="174" spans="1:10" ht="15.6" x14ac:dyDescent="0.3">
      <c r="A174" s="80"/>
      <c r="B174" s="265"/>
      <c r="C174" s="52" t="s">
        <v>125</v>
      </c>
      <c r="D174" s="81">
        <v>114.21</v>
      </c>
      <c r="E174" s="81">
        <v>1</v>
      </c>
      <c r="F174" s="87">
        <f t="shared" ref="F174:F186" si="16">D174*E174</f>
        <v>114.21</v>
      </c>
      <c r="G174" s="87">
        <v>4</v>
      </c>
      <c r="H174" s="88">
        <f t="shared" si="15"/>
        <v>456.84</v>
      </c>
      <c r="I174" s="50"/>
      <c r="J174" s="8"/>
    </row>
    <row r="175" spans="1:10" ht="15.6" x14ac:dyDescent="0.3">
      <c r="A175" s="80"/>
      <c r="B175" s="265"/>
      <c r="C175" s="52" t="s">
        <v>126</v>
      </c>
      <c r="D175" s="81">
        <v>230.11</v>
      </c>
      <c r="E175" s="81">
        <v>1</v>
      </c>
      <c r="F175" s="87">
        <f t="shared" si="16"/>
        <v>230.11</v>
      </c>
      <c r="G175" s="87">
        <v>4</v>
      </c>
      <c r="H175" s="88">
        <f t="shared" si="15"/>
        <v>920.44</v>
      </c>
      <c r="I175" s="50"/>
      <c r="J175" s="8"/>
    </row>
    <row r="176" spans="1:10" ht="15.6" x14ac:dyDescent="0.3">
      <c r="A176" s="80"/>
      <c r="B176" s="265"/>
      <c r="C176" s="52" t="s">
        <v>127</v>
      </c>
      <c r="D176" s="81">
        <v>149</v>
      </c>
      <c r="E176" s="81">
        <v>1</v>
      </c>
      <c r="F176" s="87">
        <f t="shared" si="16"/>
        <v>149</v>
      </c>
      <c r="G176" s="87">
        <v>4</v>
      </c>
      <c r="H176" s="88">
        <f t="shared" si="15"/>
        <v>596</v>
      </c>
      <c r="I176" s="50"/>
      <c r="J176" s="8"/>
    </row>
    <row r="177" spans="1:11" ht="15.6" x14ac:dyDescent="0.3">
      <c r="A177" s="80"/>
      <c r="B177" s="265"/>
      <c r="C177" s="52" t="s">
        <v>128</v>
      </c>
      <c r="D177" s="81">
        <v>241.11</v>
      </c>
      <c r="E177" s="81">
        <v>1</v>
      </c>
      <c r="F177" s="87">
        <f t="shared" si="16"/>
        <v>241.11</v>
      </c>
      <c r="G177" s="87">
        <v>4</v>
      </c>
      <c r="H177" s="88">
        <f t="shared" si="15"/>
        <v>964.44</v>
      </c>
      <c r="I177" s="50"/>
      <c r="J177" s="8"/>
    </row>
    <row r="178" spans="1:11" ht="15.6" x14ac:dyDescent="0.3">
      <c r="A178" s="80"/>
      <c r="B178" s="265"/>
      <c r="C178" s="52" t="s">
        <v>129</v>
      </c>
      <c r="D178" s="81">
        <v>249.61</v>
      </c>
      <c r="E178" s="81">
        <v>1</v>
      </c>
      <c r="F178" s="87">
        <f t="shared" si="16"/>
        <v>249.61</v>
      </c>
      <c r="G178" s="87">
        <v>4</v>
      </c>
      <c r="H178" s="88">
        <f t="shared" si="15"/>
        <v>998.44</v>
      </c>
      <c r="I178" s="50"/>
      <c r="J178" s="8"/>
    </row>
    <row r="179" spans="1:11" ht="15.6" x14ac:dyDescent="0.3">
      <c r="A179" s="80"/>
      <c r="B179" s="265"/>
      <c r="C179" s="52" t="s">
        <v>130</v>
      </c>
      <c r="D179" s="81">
        <v>260</v>
      </c>
      <c r="E179" s="81">
        <v>1</v>
      </c>
      <c r="F179" s="87">
        <f t="shared" si="16"/>
        <v>260</v>
      </c>
      <c r="G179" s="87">
        <v>4</v>
      </c>
      <c r="H179" s="88">
        <f t="shared" si="15"/>
        <v>1040</v>
      </c>
      <c r="I179" s="50"/>
      <c r="J179" s="8"/>
    </row>
    <row r="180" spans="1:11" ht="15.6" x14ac:dyDescent="0.3">
      <c r="B180" s="265"/>
      <c r="C180" s="52" t="s">
        <v>222</v>
      </c>
      <c r="D180" s="81">
        <v>115</v>
      </c>
      <c r="E180" s="81">
        <v>1</v>
      </c>
      <c r="F180" s="87">
        <f t="shared" si="16"/>
        <v>115</v>
      </c>
      <c r="G180" s="87">
        <v>0</v>
      </c>
      <c r="H180" s="88">
        <f t="shared" si="15"/>
        <v>0</v>
      </c>
      <c r="I180" s="50"/>
      <c r="J180" s="8"/>
    </row>
    <row r="181" spans="1:11" ht="15.6" x14ac:dyDescent="0.3">
      <c r="B181" s="265"/>
      <c r="C181" s="54" t="s">
        <v>142</v>
      </c>
      <c r="D181" s="81">
        <v>67</v>
      </c>
      <c r="E181" s="81">
        <v>42</v>
      </c>
      <c r="F181" s="88">
        <f>D181*E181</f>
        <v>2814</v>
      </c>
      <c r="G181" s="87">
        <v>0</v>
      </c>
      <c r="H181" s="90">
        <f>F181*G181</f>
        <v>0</v>
      </c>
      <c r="I181" s="50"/>
      <c r="J181" s="8"/>
    </row>
    <row r="182" spans="1:11" ht="15.6" x14ac:dyDescent="0.3">
      <c r="B182" s="265"/>
      <c r="C182" s="54" t="s">
        <v>143</v>
      </c>
      <c r="D182" s="81">
        <v>125</v>
      </c>
      <c r="E182" s="81">
        <v>45</v>
      </c>
      <c r="F182" s="88">
        <f>D182*E182</f>
        <v>5625</v>
      </c>
      <c r="G182" s="87">
        <v>0</v>
      </c>
      <c r="H182" s="90">
        <f>F182*G182</f>
        <v>0</v>
      </c>
      <c r="I182" s="50"/>
      <c r="J182" s="8"/>
    </row>
    <row r="183" spans="1:11" ht="15.6" x14ac:dyDescent="0.3">
      <c r="B183" s="19"/>
      <c r="C183" s="62"/>
      <c r="D183" s="56"/>
      <c r="E183" s="56"/>
      <c r="F183" s="57"/>
      <c r="G183" s="74" t="s">
        <v>196</v>
      </c>
      <c r="H183" s="75">
        <f>SUM(H162:H182)</f>
        <v>22280.879999999997</v>
      </c>
      <c r="I183" s="51"/>
      <c r="J183" s="8"/>
    </row>
    <row r="184" spans="1:11" ht="15.6" x14ac:dyDescent="0.3">
      <c r="B184" s="19"/>
      <c r="C184" s="62"/>
      <c r="D184" s="56"/>
      <c r="E184" s="56"/>
      <c r="F184" s="57"/>
      <c r="G184" s="57"/>
      <c r="H184" s="60"/>
      <c r="I184" s="51"/>
      <c r="J184" s="8"/>
    </row>
    <row r="185" spans="1:11" ht="17.25" customHeight="1" x14ac:dyDescent="0.3">
      <c r="A185" s="80"/>
      <c r="B185" s="278" t="s">
        <v>131</v>
      </c>
      <c r="C185" s="52" t="s">
        <v>215</v>
      </c>
      <c r="D185" s="81">
        <v>92.88</v>
      </c>
      <c r="E185" s="81">
        <v>1</v>
      </c>
      <c r="F185" s="87">
        <f t="shared" si="16"/>
        <v>92.88</v>
      </c>
      <c r="G185" s="87">
        <v>4</v>
      </c>
      <c r="H185" s="88">
        <f>F185*G185</f>
        <v>371.52</v>
      </c>
      <c r="I185" s="50"/>
      <c r="J185" s="8"/>
    </row>
    <row r="186" spans="1:11" ht="19.5" customHeight="1" x14ac:dyDescent="0.3">
      <c r="A186" s="80"/>
      <c r="B186" s="278"/>
      <c r="C186" s="52" t="s">
        <v>216</v>
      </c>
      <c r="D186" s="81">
        <v>417.27</v>
      </c>
      <c r="E186" s="81">
        <v>1</v>
      </c>
      <c r="F186" s="87">
        <f t="shared" si="16"/>
        <v>417.27</v>
      </c>
      <c r="G186" s="87">
        <v>4</v>
      </c>
      <c r="H186" s="88">
        <f>F186*G186</f>
        <v>1669.08</v>
      </c>
      <c r="I186" s="50"/>
      <c r="J186" s="8"/>
    </row>
    <row r="187" spans="1:11" ht="19.5" customHeight="1" x14ac:dyDescent="0.3">
      <c r="A187" s="80"/>
      <c r="B187" s="278"/>
      <c r="C187" s="52" t="s">
        <v>217</v>
      </c>
      <c r="D187" s="81">
        <v>422.99</v>
      </c>
      <c r="E187" s="81">
        <v>1</v>
      </c>
      <c r="F187" s="84">
        <f>D187*E187</f>
        <v>422.99</v>
      </c>
      <c r="G187" s="87">
        <v>4</v>
      </c>
      <c r="H187" s="89">
        <f>F187*G187</f>
        <v>1691.96</v>
      </c>
      <c r="I187" s="50"/>
      <c r="J187" s="8"/>
    </row>
    <row r="188" spans="1:11" ht="20.25" customHeight="1" x14ac:dyDescent="0.3">
      <c r="A188" s="80"/>
      <c r="B188" s="278"/>
      <c r="C188" s="62" t="s">
        <v>353</v>
      </c>
      <c r="D188" s="81">
        <v>128.08000000000001</v>
      </c>
      <c r="E188" s="81">
        <v>1</v>
      </c>
      <c r="F188" s="2">
        <f>D188*E188</f>
        <v>128.08000000000001</v>
      </c>
      <c r="G188" s="87">
        <v>4</v>
      </c>
      <c r="H188" s="2">
        <f>F188*G188</f>
        <v>512.32000000000005</v>
      </c>
      <c r="I188" s="50"/>
      <c r="J188" s="8"/>
    </row>
    <row r="189" spans="1:11" ht="20.25" customHeight="1" x14ac:dyDescent="0.3">
      <c r="B189" s="278"/>
      <c r="C189" s="66" t="s">
        <v>175</v>
      </c>
      <c r="D189" s="68"/>
      <c r="E189" s="68"/>
      <c r="F189" s="68">
        <v>4020</v>
      </c>
      <c r="G189" s="87">
        <v>0</v>
      </c>
      <c r="H189" s="90">
        <f>F189*G189</f>
        <v>0</v>
      </c>
      <c r="I189" s="50"/>
      <c r="J189" s="8"/>
    </row>
    <row r="190" spans="1:11" ht="21" customHeight="1" x14ac:dyDescent="0.3">
      <c r="B190" s="28"/>
      <c r="C190" s="62"/>
      <c r="D190" s="56"/>
      <c r="E190" s="56"/>
      <c r="F190" s="57"/>
      <c r="G190" s="58" t="s">
        <v>196</v>
      </c>
      <c r="H190" s="59">
        <f>SUM(H185:H189)</f>
        <v>4244.88</v>
      </c>
      <c r="I190" s="51"/>
      <c r="J190" s="8"/>
      <c r="K190" s="4"/>
    </row>
    <row r="191" spans="1:11" ht="21" customHeight="1" x14ac:dyDescent="0.3">
      <c r="B191" s="28"/>
      <c r="C191" s="62"/>
      <c r="D191" s="56"/>
      <c r="E191" s="56"/>
      <c r="F191" s="57"/>
      <c r="G191" s="56"/>
      <c r="H191" s="69"/>
      <c r="I191" s="51"/>
      <c r="J191" s="8"/>
    </row>
    <row r="192" spans="1:11" ht="21" customHeight="1" x14ac:dyDescent="0.3">
      <c r="B192" s="296" t="s">
        <v>349</v>
      </c>
      <c r="C192" s="297"/>
      <c r="D192" s="297"/>
      <c r="E192" s="297"/>
      <c r="F192" s="297"/>
      <c r="G192" s="297"/>
      <c r="H192" s="297"/>
      <c r="I192" s="298"/>
      <c r="J192" s="8"/>
    </row>
    <row r="193" spans="2:10" ht="21" customHeight="1" x14ac:dyDescent="0.3">
      <c r="B193" s="97"/>
      <c r="C193" s="97"/>
      <c r="D193" s="97"/>
      <c r="E193" s="97"/>
      <c r="F193" s="97"/>
      <c r="G193" s="97"/>
      <c r="H193" s="97"/>
      <c r="I193" s="97"/>
      <c r="J193" s="8"/>
    </row>
    <row r="194" spans="2:10" ht="21" customHeight="1" x14ac:dyDescent="0.3">
      <c r="B194" s="312" t="s">
        <v>139</v>
      </c>
      <c r="C194" s="50" t="s">
        <v>142</v>
      </c>
      <c r="D194" s="96"/>
      <c r="E194" s="96"/>
      <c r="F194" s="91">
        <v>1792</v>
      </c>
      <c r="G194" s="91">
        <v>0</v>
      </c>
      <c r="H194" s="88">
        <f>F194*G194</f>
        <v>0</v>
      </c>
      <c r="I194" s="96"/>
      <c r="J194" s="8"/>
    </row>
    <row r="195" spans="2:10" ht="21" customHeight="1" x14ac:dyDescent="0.3">
      <c r="B195" s="313"/>
      <c r="C195" s="50" t="s">
        <v>301</v>
      </c>
      <c r="D195" s="96"/>
      <c r="E195" s="96"/>
      <c r="F195" s="91">
        <v>17980</v>
      </c>
      <c r="G195" s="91">
        <v>0</v>
      </c>
      <c r="H195" s="88">
        <f t="shared" ref="H195:H205" si="17">F195*G195</f>
        <v>0</v>
      </c>
      <c r="I195" s="96"/>
      <c r="J195" s="8"/>
    </row>
    <row r="196" spans="2:10" ht="21" customHeight="1" x14ac:dyDescent="0.3">
      <c r="B196" s="313"/>
      <c r="C196" s="50" t="s">
        <v>302</v>
      </c>
      <c r="D196" s="96"/>
      <c r="E196" s="96"/>
      <c r="F196" s="91">
        <v>10522</v>
      </c>
      <c r="G196" s="91">
        <v>0</v>
      </c>
      <c r="H196" s="88">
        <f t="shared" si="17"/>
        <v>0</v>
      </c>
      <c r="I196" s="96"/>
      <c r="J196" s="8"/>
    </row>
    <row r="197" spans="2:10" ht="21" customHeight="1" x14ac:dyDescent="0.3">
      <c r="B197" s="313"/>
      <c r="C197" s="50" t="s">
        <v>309</v>
      </c>
      <c r="D197" s="96"/>
      <c r="E197" s="96"/>
      <c r="F197" s="91">
        <v>3240</v>
      </c>
      <c r="G197" s="91">
        <v>0</v>
      </c>
      <c r="H197" s="88">
        <f t="shared" si="17"/>
        <v>0</v>
      </c>
      <c r="I197" s="96"/>
      <c r="J197" s="8"/>
    </row>
    <row r="198" spans="2:10" ht="21" customHeight="1" x14ac:dyDescent="0.3">
      <c r="B198" s="313"/>
      <c r="C198" s="50" t="s">
        <v>310</v>
      </c>
      <c r="D198" s="96"/>
      <c r="E198" s="96"/>
      <c r="F198" s="91">
        <v>2422</v>
      </c>
      <c r="G198" s="91">
        <v>0</v>
      </c>
      <c r="H198" s="88">
        <f t="shared" si="17"/>
        <v>0</v>
      </c>
      <c r="I198" s="96"/>
      <c r="J198" s="8"/>
    </row>
    <row r="199" spans="2:10" ht="21" customHeight="1" x14ac:dyDescent="0.3">
      <c r="B199" s="313"/>
      <c r="C199" s="50" t="s">
        <v>308</v>
      </c>
      <c r="D199" s="96"/>
      <c r="E199" s="96"/>
      <c r="F199" s="91">
        <v>9100</v>
      </c>
      <c r="G199" s="91">
        <v>0</v>
      </c>
      <c r="H199" s="88">
        <f t="shared" si="17"/>
        <v>0</v>
      </c>
      <c r="I199" s="96"/>
      <c r="J199" s="8"/>
    </row>
    <row r="200" spans="2:10" ht="21" customHeight="1" x14ac:dyDescent="0.3">
      <c r="B200" s="313"/>
      <c r="C200" s="50" t="s">
        <v>303</v>
      </c>
      <c r="D200" s="96"/>
      <c r="E200" s="96"/>
      <c r="F200" s="91">
        <v>13232</v>
      </c>
      <c r="G200" s="91">
        <v>0</v>
      </c>
      <c r="H200" s="88">
        <f t="shared" si="17"/>
        <v>0</v>
      </c>
      <c r="I200" s="96"/>
      <c r="J200" s="8"/>
    </row>
    <row r="201" spans="2:10" ht="21" customHeight="1" x14ac:dyDescent="0.3">
      <c r="B201" s="313"/>
      <c r="C201" s="50" t="s">
        <v>304</v>
      </c>
      <c r="D201" s="96"/>
      <c r="E201" s="96"/>
      <c r="F201" s="91">
        <v>582</v>
      </c>
      <c r="G201" s="91">
        <v>0</v>
      </c>
      <c r="H201" s="88">
        <f t="shared" si="17"/>
        <v>0</v>
      </c>
      <c r="I201" s="96"/>
      <c r="J201" s="8"/>
    </row>
    <row r="202" spans="2:10" ht="21" customHeight="1" x14ac:dyDescent="0.3">
      <c r="B202" s="313"/>
      <c r="C202" s="50" t="s">
        <v>305</v>
      </c>
      <c r="D202" s="96"/>
      <c r="E202" s="96"/>
      <c r="F202" s="91">
        <v>3822</v>
      </c>
      <c r="G202" s="91">
        <v>0</v>
      </c>
      <c r="H202" s="88">
        <f t="shared" si="17"/>
        <v>0</v>
      </c>
      <c r="I202" s="96"/>
      <c r="J202" s="8"/>
    </row>
    <row r="203" spans="2:10" ht="21" customHeight="1" x14ac:dyDescent="0.3">
      <c r="B203" s="313"/>
      <c r="C203" s="50" t="s">
        <v>306</v>
      </c>
      <c r="D203" s="96"/>
      <c r="E203" s="96"/>
      <c r="F203" s="91">
        <v>10108</v>
      </c>
      <c r="G203" s="91">
        <v>0</v>
      </c>
      <c r="H203" s="88">
        <f t="shared" si="17"/>
        <v>0</v>
      </c>
      <c r="I203" s="96"/>
      <c r="J203" s="8"/>
    </row>
    <row r="204" spans="2:10" ht="21" customHeight="1" x14ac:dyDescent="0.3">
      <c r="B204" s="313"/>
      <c r="C204" s="50" t="s">
        <v>307</v>
      </c>
      <c r="D204" s="96"/>
      <c r="E204" s="96"/>
      <c r="F204" s="91">
        <v>9100</v>
      </c>
      <c r="G204" s="91">
        <v>0</v>
      </c>
      <c r="H204" s="88">
        <f t="shared" si="17"/>
        <v>0</v>
      </c>
      <c r="I204" s="96"/>
      <c r="J204" s="8"/>
    </row>
    <row r="205" spans="2:10" ht="21" customHeight="1" x14ac:dyDescent="0.3">
      <c r="B205" s="314"/>
      <c r="C205" s="50" t="s">
        <v>311</v>
      </c>
      <c r="D205" s="96"/>
      <c r="E205" s="96"/>
      <c r="F205" s="91">
        <v>18100</v>
      </c>
      <c r="G205" s="91">
        <v>0</v>
      </c>
      <c r="H205" s="88">
        <f t="shared" si="17"/>
        <v>0</v>
      </c>
      <c r="I205" s="96"/>
      <c r="J205" s="8"/>
    </row>
    <row r="206" spans="2:10" ht="21" customHeight="1" x14ac:dyDescent="0.3">
      <c r="B206" s="97"/>
      <c r="C206" s="97"/>
      <c r="D206" s="97"/>
      <c r="E206" s="97"/>
      <c r="F206" s="98"/>
      <c r="G206" s="74" t="s">
        <v>196</v>
      </c>
      <c r="H206" s="75">
        <f>SUM(H194:H205)</f>
        <v>0</v>
      </c>
      <c r="I206" s="97"/>
      <c r="J206" s="8"/>
    </row>
    <row r="207" spans="2:10" ht="15.6" x14ac:dyDescent="0.3">
      <c r="B207" s="51"/>
      <c r="C207" s="51"/>
      <c r="D207" s="51"/>
      <c r="E207" s="51"/>
      <c r="F207" s="51"/>
      <c r="G207" s="51"/>
      <c r="H207" s="51"/>
      <c r="I207" s="51"/>
    </row>
    <row r="208" spans="2:10" ht="15.6" x14ac:dyDescent="0.3">
      <c r="B208" s="282" t="s">
        <v>49</v>
      </c>
      <c r="C208" s="50" t="s">
        <v>237</v>
      </c>
      <c r="D208" s="91">
        <v>593</v>
      </c>
      <c r="E208" s="91">
        <v>3</v>
      </c>
      <c r="F208" s="91">
        <f>D208*E208</f>
        <v>1779</v>
      </c>
      <c r="G208" s="91">
        <v>0</v>
      </c>
      <c r="H208" s="84">
        <f t="shared" ref="H208:H223" si="18">F208*G208</f>
        <v>0</v>
      </c>
      <c r="I208" s="50"/>
    </row>
    <row r="209" spans="2:9" ht="15.6" x14ac:dyDescent="0.3">
      <c r="B209" s="282"/>
      <c r="C209" s="50" t="s">
        <v>238</v>
      </c>
      <c r="D209" s="91">
        <v>467</v>
      </c>
      <c r="E209" s="91">
        <v>3</v>
      </c>
      <c r="F209" s="91">
        <f t="shared" ref="F209:F223" si="19">D209*E209</f>
        <v>1401</v>
      </c>
      <c r="G209" s="91">
        <v>0</v>
      </c>
      <c r="H209" s="84">
        <f t="shared" si="18"/>
        <v>0</v>
      </c>
      <c r="I209" s="50"/>
    </row>
    <row r="210" spans="2:9" ht="15.6" x14ac:dyDescent="0.3">
      <c r="B210" s="282"/>
      <c r="C210" s="50" t="s">
        <v>239</v>
      </c>
      <c r="D210" s="91">
        <v>296</v>
      </c>
      <c r="E210" s="91">
        <v>3</v>
      </c>
      <c r="F210" s="91">
        <f t="shared" si="19"/>
        <v>888</v>
      </c>
      <c r="G210" s="91">
        <v>0</v>
      </c>
      <c r="H210" s="84">
        <f t="shared" si="18"/>
        <v>0</v>
      </c>
      <c r="I210" s="50"/>
    </row>
    <row r="211" spans="2:9" ht="15.6" x14ac:dyDescent="0.3">
      <c r="B211" s="282"/>
      <c r="C211" s="50" t="s">
        <v>251</v>
      </c>
      <c r="D211" s="91">
        <v>142</v>
      </c>
      <c r="E211" s="91">
        <v>3</v>
      </c>
      <c r="F211" s="91">
        <f t="shared" si="19"/>
        <v>426</v>
      </c>
      <c r="G211" s="91">
        <v>0</v>
      </c>
      <c r="H211" s="84">
        <f t="shared" si="18"/>
        <v>0</v>
      </c>
      <c r="I211" s="50"/>
    </row>
    <row r="212" spans="2:9" ht="15.6" x14ac:dyDescent="0.3">
      <c r="B212" s="282"/>
      <c r="C212" s="50" t="s">
        <v>250</v>
      </c>
      <c r="D212" s="91">
        <v>332</v>
      </c>
      <c r="E212" s="91">
        <v>3</v>
      </c>
      <c r="F212" s="91">
        <f t="shared" si="19"/>
        <v>996</v>
      </c>
      <c r="G212" s="91">
        <v>0</v>
      </c>
      <c r="H212" s="84">
        <f t="shared" si="18"/>
        <v>0</v>
      </c>
      <c r="I212" s="50"/>
    </row>
    <row r="213" spans="2:9" ht="15.6" x14ac:dyDescent="0.3">
      <c r="B213" s="282"/>
      <c r="C213" s="50" t="s">
        <v>240</v>
      </c>
      <c r="D213" s="91">
        <v>275</v>
      </c>
      <c r="E213" s="91">
        <v>3</v>
      </c>
      <c r="F213" s="91">
        <f t="shared" si="19"/>
        <v>825</v>
      </c>
      <c r="G213" s="91">
        <v>0</v>
      </c>
      <c r="H213" s="84">
        <f t="shared" si="18"/>
        <v>0</v>
      </c>
      <c r="I213" s="50"/>
    </row>
    <row r="214" spans="2:9" ht="15.6" x14ac:dyDescent="0.3">
      <c r="B214" s="282"/>
      <c r="C214" s="50" t="s">
        <v>249</v>
      </c>
      <c r="D214" s="91">
        <v>150</v>
      </c>
      <c r="E214" s="91">
        <v>3</v>
      </c>
      <c r="F214" s="91">
        <f t="shared" si="19"/>
        <v>450</v>
      </c>
      <c r="G214" s="91">
        <v>0</v>
      </c>
      <c r="H214" s="84">
        <f t="shared" si="18"/>
        <v>0</v>
      </c>
      <c r="I214" s="50"/>
    </row>
    <row r="215" spans="2:9" ht="15.6" x14ac:dyDescent="0.3">
      <c r="B215" s="282"/>
      <c r="C215" s="50" t="s">
        <v>241</v>
      </c>
      <c r="D215" s="91">
        <v>547</v>
      </c>
      <c r="E215" s="91">
        <v>3</v>
      </c>
      <c r="F215" s="91">
        <f t="shared" si="19"/>
        <v>1641</v>
      </c>
      <c r="G215" s="91">
        <v>0</v>
      </c>
      <c r="H215" s="84">
        <f t="shared" si="18"/>
        <v>0</v>
      </c>
      <c r="I215" s="50"/>
    </row>
    <row r="216" spans="2:9" ht="15.6" x14ac:dyDescent="0.3">
      <c r="B216" s="282"/>
      <c r="C216" s="50" t="s">
        <v>242</v>
      </c>
      <c r="D216" s="91">
        <v>354</v>
      </c>
      <c r="E216" s="91">
        <v>3</v>
      </c>
      <c r="F216" s="91">
        <f t="shared" si="19"/>
        <v>1062</v>
      </c>
      <c r="G216" s="91">
        <v>0</v>
      </c>
      <c r="H216" s="84">
        <f t="shared" si="18"/>
        <v>0</v>
      </c>
      <c r="I216" s="50"/>
    </row>
    <row r="217" spans="2:9" ht="15.6" x14ac:dyDescent="0.3">
      <c r="B217" s="282"/>
      <c r="C217" s="50" t="s">
        <v>243</v>
      </c>
      <c r="D217" s="91">
        <v>305</v>
      </c>
      <c r="E217" s="91">
        <v>3</v>
      </c>
      <c r="F217" s="91">
        <f t="shared" si="19"/>
        <v>915</v>
      </c>
      <c r="G217" s="91">
        <v>0</v>
      </c>
      <c r="H217" s="84">
        <f t="shared" si="18"/>
        <v>0</v>
      </c>
      <c r="I217" s="50"/>
    </row>
    <row r="218" spans="2:9" ht="15.6" x14ac:dyDescent="0.3">
      <c r="B218" s="282"/>
      <c r="C218" s="50" t="s">
        <v>244</v>
      </c>
      <c r="D218" s="91">
        <v>262</v>
      </c>
      <c r="E218" s="91">
        <v>3</v>
      </c>
      <c r="F218" s="91">
        <f t="shared" si="19"/>
        <v>786</v>
      </c>
      <c r="G218" s="91">
        <v>0</v>
      </c>
      <c r="H218" s="84">
        <f t="shared" si="18"/>
        <v>0</v>
      </c>
      <c r="I218" s="50"/>
    </row>
    <row r="219" spans="2:9" ht="15.6" x14ac:dyDescent="0.3">
      <c r="B219" s="282"/>
      <c r="C219" s="50" t="s">
        <v>245</v>
      </c>
      <c r="D219" s="91">
        <v>218</v>
      </c>
      <c r="E219" s="91">
        <v>3</v>
      </c>
      <c r="F219" s="91">
        <f t="shared" si="19"/>
        <v>654</v>
      </c>
      <c r="G219" s="91">
        <v>0</v>
      </c>
      <c r="H219" s="84">
        <f t="shared" si="18"/>
        <v>0</v>
      </c>
      <c r="I219" s="50"/>
    </row>
    <row r="220" spans="2:9" ht="15.6" x14ac:dyDescent="0.3">
      <c r="B220" s="282"/>
      <c r="C220" s="50" t="s">
        <v>246</v>
      </c>
      <c r="D220" s="91">
        <v>177</v>
      </c>
      <c r="E220" s="91">
        <v>3</v>
      </c>
      <c r="F220" s="91">
        <f t="shared" si="19"/>
        <v>531</v>
      </c>
      <c r="G220" s="91">
        <v>0</v>
      </c>
      <c r="H220" s="84">
        <f t="shared" si="18"/>
        <v>0</v>
      </c>
      <c r="I220" s="50"/>
    </row>
    <row r="221" spans="2:9" ht="15.6" x14ac:dyDescent="0.3">
      <c r="B221" s="282"/>
      <c r="C221" s="50" t="s">
        <v>247</v>
      </c>
      <c r="D221" s="91">
        <v>279</v>
      </c>
      <c r="E221" s="91">
        <v>3</v>
      </c>
      <c r="F221" s="91">
        <f t="shared" si="19"/>
        <v>837</v>
      </c>
      <c r="G221" s="91">
        <v>0</v>
      </c>
      <c r="H221" s="84">
        <f t="shared" si="18"/>
        <v>0</v>
      </c>
      <c r="I221" s="50"/>
    </row>
    <row r="222" spans="2:9" ht="15.6" x14ac:dyDescent="0.3">
      <c r="B222" s="282"/>
      <c r="C222" s="50" t="s">
        <v>248</v>
      </c>
      <c r="D222" s="91">
        <v>125</v>
      </c>
      <c r="E222" s="91">
        <v>3</v>
      </c>
      <c r="F222" s="91">
        <f t="shared" si="19"/>
        <v>375</v>
      </c>
      <c r="G222" s="91">
        <v>0</v>
      </c>
      <c r="H222" s="84">
        <f t="shared" si="18"/>
        <v>0</v>
      </c>
      <c r="I222" s="50"/>
    </row>
    <row r="223" spans="2:9" ht="15.6" x14ac:dyDescent="0.3">
      <c r="B223" s="282"/>
      <c r="C223" s="50" t="s">
        <v>252</v>
      </c>
      <c r="D223" s="91">
        <v>114</v>
      </c>
      <c r="E223" s="91">
        <v>3</v>
      </c>
      <c r="F223" s="91">
        <f t="shared" si="19"/>
        <v>342</v>
      </c>
      <c r="G223" s="91">
        <v>0</v>
      </c>
      <c r="H223" s="84">
        <f t="shared" si="18"/>
        <v>0</v>
      </c>
      <c r="I223" s="50"/>
    </row>
    <row r="224" spans="2:9" ht="15.6" x14ac:dyDescent="0.3">
      <c r="B224" s="78"/>
      <c r="C224" s="51"/>
      <c r="D224" s="51"/>
      <c r="E224" s="51"/>
      <c r="F224" s="98"/>
      <c r="G224" s="74" t="s">
        <v>196</v>
      </c>
      <c r="H224" s="92">
        <f>SUM(H208:H223)</f>
        <v>0</v>
      </c>
      <c r="I224" s="51"/>
    </row>
    <row r="225" spans="2:9" ht="15.6" x14ac:dyDescent="0.3">
      <c r="B225" s="78"/>
      <c r="C225" s="51"/>
      <c r="D225" s="51"/>
      <c r="E225" s="51"/>
      <c r="F225" s="51"/>
      <c r="G225" s="51"/>
      <c r="H225" s="64"/>
      <c r="I225" s="51"/>
    </row>
    <row r="226" spans="2:9" ht="15.6" x14ac:dyDescent="0.3">
      <c r="B226" s="282" t="s">
        <v>138</v>
      </c>
      <c r="C226" s="50" t="s">
        <v>255</v>
      </c>
      <c r="D226" s="86">
        <v>357</v>
      </c>
      <c r="E226" s="86">
        <v>1</v>
      </c>
      <c r="F226" s="86">
        <f>D226*E226</f>
        <v>357</v>
      </c>
      <c r="G226" s="86">
        <v>0</v>
      </c>
      <c r="H226" s="85">
        <f t="shared" ref="H226:H251" si="20">F226*G226</f>
        <v>0</v>
      </c>
      <c r="I226" s="50"/>
    </row>
    <row r="227" spans="2:9" ht="15.6" x14ac:dyDescent="0.3">
      <c r="B227" s="282"/>
      <c r="C227" s="50" t="s">
        <v>256</v>
      </c>
      <c r="D227" s="86">
        <v>316</v>
      </c>
      <c r="E227" s="86">
        <v>1</v>
      </c>
      <c r="F227" s="86">
        <f t="shared" ref="F227:F250" si="21">D227*E227</f>
        <v>316</v>
      </c>
      <c r="G227" s="86">
        <v>0</v>
      </c>
      <c r="H227" s="85">
        <f t="shared" si="20"/>
        <v>0</v>
      </c>
      <c r="I227" s="50"/>
    </row>
    <row r="228" spans="2:9" ht="15.6" x14ac:dyDescent="0.3">
      <c r="B228" s="282"/>
      <c r="C228" s="50" t="s">
        <v>257</v>
      </c>
      <c r="D228" s="86">
        <v>316</v>
      </c>
      <c r="E228" s="86">
        <v>1</v>
      </c>
      <c r="F228" s="86">
        <f t="shared" si="21"/>
        <v>316</v>
      </c>
      <c r="G228" s="86">
        <v>0</v>
      </c>
      <c r="H228" s="85">
        <f t="shared" si="20"/>
        <v>0</v>
      </c>
      <c r="I228" s="50"/>
    </row>
    <row r="229" spans="2:9" ht="15.6" x14ac:dyDescent="0.3">
      <c r="B229" s="282"/>
      <c r="C229" s="50" t="s">
        <v>258</v>
      </c>
      <c r="D229" s="86">
        <v>316</v>
      </c>
      <c r="E229" s="86">
        <v>1</v>
      </c>
      <c r="F229" s="86">
        <f t="shared" si="21"/>
        <v>316</v>
      </c>
      <c r="G229" s="86">
        <v>0</v>
      </c>
      <c r="H229" s="85">
        <f t="shared" si="20"/>
        <v>0</v>
      </c>
      <c r="I229" s="50"/>
    </row>
    <row r="230" spans="2:9" ht="15.6" x14ac:dyDescent="0.3">
      <c r="B230" s="282"/>
      <c r="C230" s="50" t="s">
        <v>259</v>
      </c>
      <c r="D230" s="86">
        <v>316</v>
      </c>
      <c r="E230" s="86">
        <v>1</v>
      </c>
      <c r="F230" s="86">
        <f t="shared" si="21"/>
        <v>316</v>
      </c>
      <c r="G230" s="86">
        <v>0</v>
      </c>
      <c r="H230" s="85">
        <f t="shared" si="20"/>
        <v>0</v>
      </c>
      <c r="I230" s="50"/>
    </row>
    <row r="231" spans="2:9" ht="15.6" x14ac:dyDescent="0.3">
      <c r="B231" s="282"/>
      <c r="C231" s="50" t="s">
        <v>260</v>
      </c>
      <c r="D231" s="86">
        <v>557</v>
      </c>
      <c r="E231" s="86">
        <v>1</v>
      </c>
      <c r="F231" s="86">
        <f t="shared" si="21"/>
        <v>557</v>
      </c>
      <c r="G231" s="86">
        <v>0</v>
      </c>
      <c r="H231" s="85">
        <f t="shared" si="20"/>
        <v>0</v>
      </c>
      <c r="I231" s="50"/>
    </row>
    <row r="232" spans="2:9" ht="15.6" x14ac:dyDescent="0.3">
      <c r="B232" s="282"/>
      <c r="C232" s="50" t="s">
        <v>261</v>
      </c>
      <c r="D232" s="86">
        <v>157</v>
      </c>
      <c r="E232" s="86">
        <v>1</v>
      </c>
      <c r="F232" s="86">
        <f t="shared" si="21"/>
        <v>157</v>
      </c>
      <c r="G232" s="86">
        <v>0</v>
      </c>
      <c r="H232" s="85">
        <f t="shared" si="20"/>
        <v>0</v>
      </c>
      <c r="I232" s="50"/>
    </row>
    <row r="233" spans="2:9" ht="15.6" x14ac:dyDescent="0.3">
      <c r="B233" s="282"/>
      <c r="C233" s="50" t="s">
        <v>262</v>
      </c>
      <c r="D233" s="86">
        <v>213</v>
      </c>
      <c r="E233" s="86">
        <v>1</v>
      </c>
      <c r="F233" s="86">
        <f t="shared" si="21"/>
        <v>213</v>
      </c>
      <c r="G233" s="86">
        <v>0</v>
      </c>
      <c r="H233" s="85">
        <f t="shared" si="20"/>
        <v>0</v>
      </c>
      <c r="I233" s="50"/>
    </row>
    <row r="234" spans="2:9" ht="15.6" x14ac:dyDescent="0.3">
      <c r="B234" s="282"/>
      <c r="C234" s="50" t="s">
        <v>263</v>
      </c>
      <c r="D234" s="86">
        <v>200</v>
      </c>
      <c r="E234" s="86">
        <v>1</v>
      </c>
      <c r="F234" s="86">
        <f t="shared" si="21"/>
        <v>200</v>
      </c>
      <c r="G234" s="86">
        <v>0</v>
      </c>
      <c r="H234" s="85">
        <f t="shared" si="20"/>
        <v>0</v>
      </c>
      <c r="I234" s="50"/>
    </row>
    <row r="235" spans="2:9" ht="15.6" x14ac:dyDescent="0.3">
      <c r="B235" s="282"/>
      <c r="C235" s="50" t="s">
        <v>264</v>
      </c>
      <c r="D235" s="86">
        <v>61.8</v>
      </c>
      <c r="E235" s="86">
        <v>1</v>
      </c>
      <c r="F235" s="86">
        <f t="shared" si="21"/>
        <v>61.8</v>
      </c>
      <c r="G235" s="86">
        <v>0</v>
      </c>
      <c r="H235" s="85">
        <f t="shared" si="20"/>
        <v>0</v>
      </c>
      <c r="I235" s="50"/>
    </row>
    <row r="236" spans="2:9" ht="15.6" x14ac:dyDescent="0.3">
      <c r="B236" s="282"/>
      <c r="C236" s="50" t="s">
        <v>265</v>
      </c>
      <c r="D236" s="86">
        <v>272</v>
      </c>
      <c r="E236" s="86">
        <v>1</v>
      </c>
      <c r="F236" s="86">
        <f t="shared" si="21"/>
        <v>272</v>
      </c>
      <c r="G236" s="86">
        <v>0</v>
      </c>
      <c r="H236" s="85">
        <f t="shared" si="20"/>
        <v>0</v>
      </c>
      <c r="I236" s="50"/>
    </row>
    <row r="237" spans="2:9" ht="15.6" x14ac:dyDescent="0.3">
      <c r="B237" s="282"/>
      <c r="C237" s="50" t="s">
        <v>266</v>
      </c>
      <c r="D237" s="86">
        <v>271</v>
      </c>
      <c r="E237" s="86">
        <v>1</v>
      </c>
      <c r="F237" s="86">
        <f t="shared" si="21"/>
        <v>271</v>
      </c>
      <c r="G237" s="86">
        <v>0</v>
      </c>
      <c r="H237" s="85">
        <f t="shared" si="20"/>
        <v>0</v>
      </c>
      <c r="I237" s="50"/>
    </row>
    <row r="238" spans="2:9" ht="15.6" x14ac:dyDescent="0.3">
      <c r="B238" s="282"/>
      <c r="C238" s="50" t="s">
        <v>268</v>
      </c>
      <c r="D238" s="86">
        <v>523</v>
      </c>
      <c r="E238" s="86">
        <v>1</v>
      </c>
      <c r="F238" s="86">
        <f t="shared" si="21"/>
        <v>523</v>
      </c>
      <c r="G238" s="86">
        <v>0</v>
      </c>
      <c r="H238" s="85">
        <f t="shared" si="20"/>
        <v>0</v>
      </c>
      <c r="I238" s="50"/>
    </row>
    <row r="239" spans="2:9" ht="15.6" x14ac:dyDescent="0.3">
      <c r="B239" s="282"/>
      <c r="C239" s="50" t="s">
        <v>269</v>
      </c>
      <c r="D239" s="86">
        <v>383</v>
      </c>
      <c r="E239" s="86">
        <v>1</v>
      </c>
      <c r="F239" s="86">
        <f t="shared" si="21"/>
        <v>383</v>
      </c>
      <c r="G239" s="86">
        <v>0</v>
      </c>
      <c r="H239" s="85">
        <f t="shared" si="20"/>
        <v>0</v>
      </c>
      <c r="I239" s="50"/>
    </row>
    <row r="240" spans="2:9" ht="15.6" x14ac:dyDescent="0.3">
      <c r="B240" s="282"/>
      <c r="C240" s="50" t="s">
        <v>267</v>
      </c>
      <c r="D240" s="86">
        <v>317</v>
      </c>
      <c r="E240" s="86">
        <v>1</v>
      </c>
      <c r="F240" s="86">
        <f t="shared" si="21"/>
        <v>317</v>
      </c>
      <c r="G240" s="86">
        <v>0</v>
      </c>
      <c r="H240" s="85">
        <f t="shared" si="20"/>
        <v>0</v>
      </c>
      <c r="I240" s="50"/>
    </row>
    <row r="241" spans="2:11" ht="15.6" x14ac:dyDescent="0.3">
      <c r="B241" s="282"/>
      <c r="C241" s="50" t="s">
        <v>270</v>
      </c>
      <c r="D241" s="86">
        <v>232</v>
      </c>
      <c r="E241" s="86">
        <v>1</v>
      </c>
      <c r="F241" s="86">
        <f t="shared" si="21"/>
        <v>232</v>
      </c>
      <c r="G241" s="86">
        <v>0</v>
      </c>
      <c r="H241" s="85">
        <f t="shared" si="20"/>
        <v>0</v>
      </c>
      <c r="I241" s="50"/>
    </row>
    <row r="242" spans="2:11" ht="15.6" x14ac:dyDescent="0.3">
      <c r="B242" s="282"/>
      <c r="C242" s="50" t="s">
        <v>271</v>
      </c>
      <c r="D242" s="86">
        <v>85</v>
      </c>
      <c r="E242" s="86">
        <v>1</v>
      </c>
      <c r="F242" s="86">
        <f t="shared" si="21"/>
        <v>85</v>
      </c>
      <c r="G242" s="86">
        <v>0</v>
      </c>
      <c r="H242" s="85">
        <f t="shared" si="20"/>
        <v>0</v>
      </c>
      <c r="I242" s="50"/>
    </row>
    <row r="243" spans="2:11" ht="15.6" x14ac:dyDescent="0.3">
      <c r="B243" s="282"/>
      <c r="C243" s="50" t="s">
        <v>272</v>
      </c>
      <c r="D243" s="86">
        <v>100</v>
      </c>
      <c r="E243" s="86">
        <v>1</v>
      </c>
      <c r="F243" s="86">
        <f t="shared" si="21"/>
        <v>100</v>
      </c>
      <c r="G243" s="86">
        <v>0</v>
      </c>
      <c r="H243" s="85">
        <f t="shared" si="20"/>
        <v>0</v>
      </c>
      <c r="I243" s="50"/>
    </row>
    <row r="244" spans="2:11" ht="15.6" x14ac:dyDescent="0.3">
      <c r="B244" s="282"/>
      <c r="C244" s="50" t="s">
        <v>273</v>
      </c>
      <c r="D244" s="86">
        <v>95</v>
      </c>
      <c r="E244" s="86">
        <v>1</v>
      </c>
      <c r="F244" s="86">
        <f t="shared" si="21"/>
        <v>95</v>
      </c>
      <c r="G244" s="86">
        <v>0</v>
      </c>
      <c r="H244" s="85">
        <f t="shared" si="20"/>
        <v>0</v>
      </c>
      <c r="I244" s="50"/>
    </row>
    <row r="245" spans="2:11" ht="15.6" x14ac:dyDescent="0.3">
      <c r="B245" s="282"/>
      <c r="C245" s="50" t="s">
        <v>274</v>
      </c>
      <c r="D245" s="86">
        <v>94</v>
      </c>
      <c r="E245" s="86">
        <v>1</v>
      </c>
      <c r="F245" s="86">
        <f t="shared" si="21"/>
        <v>94</v>
      </c>
      <c r="G245" s="86">
        <v>0</v>
      </c>
      <c r="H245" s="85">
        <f t="shared" si="20"/>
        <v>0</v>
      </c>
      <c r="I245" s="50"/>
    </row>
    <row r="246" spans="2:11" ht="15.6" x14ac:dyDescent="0.3">
      <c r="B246" s="282"/>
      <c r="C246" s="50" t="s">
        <v>275</v>
      </c>
      <c r="D246" s="86">
        <v>114</v>
      </c>
      <c r="E246" s="86">
        <v>1</v>
      </c>
      <c r="F246" s="86">
        <f t="shared" si="21"/>
        <v>114</v>
      </c>
      <c r="G246" s="86">
        <v>0</v>
      </c>
      <c r="H246" s="85">
        <f t="shared" si="20"/>
        <v>0</v>
      </c>
      <c r="I246" s="50"/>
    </row>
    <row r="247" spans="2:11" ht="15.6" x14ac:dyDescent="0.3">
      <c r="B247" s="282"/>
      <c r="C247" s="50" t="s">
        <v>276</v>
      </c>
      <c r="D247" s="86">
        <v>105</v>
      </c>
      <c r="E247" s="86">
        <v>1</v>
      </c>
      <c r="F247" s="86">
        <f t="shared" si="21"/>
        <v>105</v>
      </c>
      <c r="G247" s="86">
        <v>0</v>
      </c>
      <c r="H247" s="85">
        <f t="shared" si="20"/>
        <v>0</v>
      </c>
      <c r="I247" s="50"/>
    </row>
    <row r="248" spans="2:11" ht="15.6" x14ac:dyDescent="0.3">
      <c r="B248" s="282"/>
      <c r="C248" s="50" t="s">
        <v>277</v>
      </c>
      <c r="D248" s="86">
        <v>111</v>
      </c>
      <c r="E248" s="86">
        <v>1</v>
      </c>
      <c r="F248" s="86">
        <f t="shared" si="21"/>
        <v>111</v>
      </c>
      <c r="G248" s="86">
        <v>0</v>
      </c>
      <c r="H248" s="85">
        <f t="shared" si="20"/>
        <v>0</v>
      </c>
      <c r="I248" s="50"/>
    </row>
    <row r="249" spans="2:11" ht="15.6" x14ac:dyDescent="0.3">
      <c r="B249" s="282"/>
      <c r="C249" s="50" t="s">
        <v>278</v>
      </c>
      <c r="D249" s="86">
        <v>174</v>
      </c>
      <c r="E249" s="86">
        <v>1</v>
      </c>
      <c r="F249" s="86">
        <f t="shared" si="21"/>
        <v>174</v>
      </c>
      <c r="G249" s="86">
        <v>0</v>
      </c>
      <c r="H249" s="85">
        <f t="shared" si="20"/>
        <v>0</v>
      </c>
      <c r="I249" s="50"/>
    </row>
    <row r="250" spans="2:11" ht="15.6" x14ac:dyDescent="0.3">
      <c r="B250" s="282"/>
      <c r="C250" s="50" t="s">
        <v>279</v>
      </c>
      <c r="D250" s="86">
        <v>113</v>
      </c>
      <c r="E250" s="86">
        <v>1</v>
      </c>
      <c r="F250" s="86">
        <f t="shared" si="21"/>
        <v>113</v>
      </c>
      <c r="G250" s="86">
        <v>0</v>
      </c>
      <c r="H250" s="85">
        <f t="shared" si="20"/>
        <v>0</v>
      </c>
      <c r="I250" s="50"/>
    </row>
    <row r="251" spans="2:11" ht="15.6" x14ac:dyDescent="0.3">
      <c r="B251" s="282"/>
      <c r="C251" s="50" t="s">
        <v>280</v>
      </c>
      <c r="D251" s="86">
        <v>98</v>
      </c>
      <c r="E251" s="86">
        <v>1</v>
      </c>
      <c r="F251" s="86">
        <f>D251*E251</f>
        <v>98</v>
      </c>
      <c r="G251" s="86">
        <v>0</v>
      </c>
      <c r="H251" s="85">
        <f t="shared" si="20"/>
        <v>0</v>
      </c>
      <c r="I251" s="50"/>
    </row>
    <row r="252" spans="2:11" ht="15.6" x14ac:dyDescent="0.3">
      <c r="B252" s="51"/>
      <c r="C252" s="51"/>
      <c r="D252" s="51"/>
      <c r="E252" s="51"/>
      <c r="F252" s="98"/>
      <c r="G252" s="58" t="s">
        <v>196</v>
      </c>
      <c r="H252" s="59">
        <f>SUM(H226:H251)</f>
        <v>0</v>
      </c>
      <c r="I252" s="51"/>
      <c r="K252" s="4"/>
    </row>
    <row r="253" spans="2:11" ht="15.6" x14ac:dyDescent="0.3">
      <c r="B253" s="51"/>
      <c r="C253" s="51"/>
      <c r="D253" s="51"/>
      <c r="E253" s="51"/>
      <c r="F253" s="98"/>
      <c r="G253" s="56"/>
      <c r="H253" s="69"/>
      <c r="I253" s="51"/>
      <c r="K253" s="4"/>
    </row>
    <row r="254" spans="2:11" ht="24" customHeight="1" x14ac:dyDescent="0.3">
      <c r="B254" s="278" t="s">
        <v>375</v>
      </c>
      <c r="C254" s="52" t="s">
        <v>138</v>
      </c>
      <c r="D254" s="81">
        <v>0</v>
      </c>
      <c r="E254" s="81">
        <v>1</v>
      </c>
      <c r="F254" s="87">
        <v>8212</v>
      </c>
      <c r="G254" s="87">
        <v>4</v>
      </c>
      <c r="H254" s="88">
        <f>F254*G254</f>
        <v>32848</v>
      </c>
      <c r="I254" s="51"/>
      <c r="K254" s="4"/>
    </row>
    <row r="255" spans="2:11" ht="15.6" x14ac:dyDescent="0.3">
      <c r="B255" s="278"/>
      <c r="C255" s="52" t="s">
        <v>49</v>
      </c>
      <c r="D255" s="81">
        <v>0</v>
      </c>
      <c r="E255" s="81">
        <v>1</v>
      </c>
      <c r="F255" s="87">
        <v>7525</v>
      </c>
      <c r="G255" s="87">
        <v>4</v>
      </c>
      <c r="H255" s="88">
        <f t="shared" ref="H255:H256" si="22">F255*G255</f>
        <v>30100</v>
      </c>
      <c r="I255" s="51"/>
      <c r="K255" s="4"/>
    </row>
    <row r="256" spans="2:11" ht="15.6" x14ac:dyDescent="0.3">
      <c r="B256" s="278"/>
      <c r="C256" s="52" t="s">
        <v>139</v>
      </c>
      <c r="D256" s="81">
        <v>0</v>
      </c>
      <c r="E256" s="81">
        <v>100</v>
      </c>
      <c r="F256" s="84">
        <v>1000</v>
      </c>
      <c r="G256" s="237">
        <v>4</v>
      </c>
      <c r="H256" s="88">
        <f t="shared" si="22"/>
        <v>4000</v>
      </c>
      <c r="I256" s="51"/>
      <c r="K256" s="4"/>
    </row>
    <row r="257" spans="2:11" ht="15.6" x14ac:dyDescent="0.3">
      <c r="B257" s="28"/>
      <c r="C257" s="62"/>
      <c r="D257" s="56"/>
      <c r="E257" s="56"/>
      <c r="F257" s="57"/>
      <c r="G257" s="58" t="s">
        <v>196</v>
      </c>
      <c r="H257" s="59">
        <f>SUM(H254:H256)</f>
        <v>66948</v>
      </c>
      <c r="I257" s="51"/>
      <c r="K257" s="4"/>
    </row>
    <row r="258" spans="2:11" ht="15.6" x14ac:dyDescent="0.3">
      <c r="B258" s="51"/>
      <c r="C258" s="51"/>
      <c r="D258" s="51"/>
      <c r="E258" s="51"/>
      <c r="F258" s="51"/>
      <c r="G258" s="56"/>
      <c r="H258" s="69"/>
      <c r="I258" s="51"/>
    </row>
    <row r="259" spans="2:11" ht="15.6" x14ac:dyDescent="0.3">
      <c r="B259" s="299" t="s">
        <v>284</v>
      </c>
      <c r="C259" s="300"/>
      <c r="D259" s="300"/>
      <c r="E259" s="300"/>
      <c r="F259" s="300"/>
      <c r="G259" s="300"/>
      <c r="H259" s="300"/>
      <c r="I259" s="301"/>
    </row>
    <row r="260" spans="2:11" ht="15.6" x14ac:dyDescent="0.3">
      <c r="B260" s="51"/>
      <c r="C260" s="51"/>
      <c r="D260" s="51"/>
      <c r="E260" s="51"/>
      <c r="F260" s="51"/>
      <c r="G260" s="56"/>
      <c r="H260" s="69"/>
      <c r="I260" s="51"/>
    </row>
    <row r="261" spans="2:11" ht="15.6" x14ac:dyDescent="0.3">
      <c r="B261" s="315" t="s">
        <v>145</v>
      </c>
      <c r="C261" s="66" t="s">
        <v>165</v>
      </c>
      <c r="D261" s="67"/>
      <c r="E261" s="67"/>
      <c r="F261" s="68">
        <v>13421</v>
      </c>
      <c r="G261" s="231">
        <v>0</v>
      </c>
      <c r="H261" s="94">
        <f>F261*G261</f>
        <v>0</v>
      </c>
      <c r="I261" s="51"/>
      <c r="J261" s="8"/>
    </row>
    <row r="262" spans="2:11" ht="15.6" x14ac:dyDescent="0.3">
      <c r="B262" s="315"/>
      <c r="C262" s="66" t="s">
        <v>356</v>
      </c>
      <c r="D262" s="67">
        <v>63</v>
      </c>
      <c r="E262" s="67">
        <v>25</v>
      </c>
      <c r="F262" s="68">
        <f>D262*E262</f>
        <v>1575</v>
      </c>
      <c r="G262" s="231">
        <v>6</v>
      </c>
      <c r="H262" s="94">
        <f>F262*G262</f>
        <v>9450</v>
      </c>
      <c r="I262" s="51"/>
      <c r="J262" s="8"/>
    </row>
    <row r="263" spans="2:11" ht="15.6" x14ac:dyDescent="0.3">
      <c r="B263" s="315"/>
      <c r="C263" s="66" t="s">
        <v>133</v>
      </c>
      <c r="D263" s="67">
        <v>40</v>
      </c>
      <c r="E263" s="67">
        <v>20</v>
      </c>
      <c r="F263" s="68">
        <f t="shared" ref="F263:F270" si="23">D263*E263</f>
        <v>800</v>
      </c>
      <c r="G263" s="231">
        <v>6</v>
      </c>
      <c r="H263" s="94">
        <f t="shared" ref="H263:H271" si="24">F263*G263</f>
        <v>4800</v>
      </c>
      <c r="I263" s="51"/>
      <c r="J263" s="8"/>
    </row>
    <row r="264" spans="2:11" ht="15.6" x14ac:dyDescent="0.3">
      <c r="B264" s="315"/>
      <c r="C264" s="66" t="s">
        <v>134</v>
      </c>
      <c r="D264" s="67">
        <v>58</v>
      </c>
      <c r="E264" s="67">
        <v>30</v>
      </c>
      <c r="F264" s="68">
        <f t="shared" si="23"/>
        <v>1740</v>
      </c>
      <c r="G264" s="231">
        <v>6</v>
      </c>
      <c r="H264" s="94">
        <f t="shared" si="24"/>
        <v>10440</v>
      </c>
      <c r="I264" s="51"/>
      <c r="J264" s="8"/>
    </row>
    <row r="265" spans="2:11" ht="15.6" x14ac:dyDescent="0.3">
      <c r="B265" s="315"/>
      <c r="C265" s="66" t="s">
        <v>357</v>
      </c>
      <c r="D265" s="67">
        <v>75</v>
      </c>
      <c r="E265" s="67">
        <v>20</v>
      </c>
      <c r="F265" s="68">
        <f t="shared" si="23"/>
        <v>1500</v>
      </c>
      <c r="G265" s="231">
        <v>6</v>
      </c>
      <c r="H265" s="94">
        <f t="shared" si="24"/>
        <v>9000</v>
      </c>
      <c r="I265" s="51"/>
      <c r="J265" s="8"/>
    </row>
    <row r="266" spans="2:11" ht="15.6" x14ac:dyDescent="0.3">
      <c r="B266" s="315"/>
      <c r="C266" s="66" t="s">
        <v>136</v>
      </c>
      <c r="D266" s="67">
        <v>50</v>
      </c>
      <c r="E266" s="67">
        <v>15</v>
      </c>
      <c r="F266" s="68">
        <f t="shared" si="23"/>
        <v>750</v>
      </c>
      <c r="G266" s="231">
        <v>6</v>
      </c>
      <c r="H266" s="94">
        <f t="shared" si="24"/>
        <v>4500</v>
      </c>
      <c r="I266" s="51"/>
      <c r="J266" s="8"/>
    </row>
    <row r="267" spans="2:11" ht="15.6" x14ac:dyDescent="0.3">
      <c r="B267" s="315"/>
      <c r="C267" s="66" t="s">
        <v>358</v>
      </c>
      <c r="D267" s="67">
        <v>150</v>
      </c>
      <c r="E267" s="67">
        <v>28</v>
      </c>
      <c r="F267" s="68">
        <f t="shared" si="23"/>
        <v>4200</v>
      </c>
      <c r="G267" s="231">
        <v>6</v>
      </c>
      <c r="H267" s="94">
        <f t="shared" si="24"/>
        <v>25200</v>
      </c>
      <c r="I267" s="51"/>
      <c r="J267" s="8"/>
    </row>
    <row r="268" spans="2:11" ht="15.6" x14ac:dyDescent="0.3">
      <c r="B268" s="315"/>
      <c r="C268" s="66" t="s">
        <v>359</v>
      </c>
      <c r="D268" s="67"/>
      <c r="E268" s="67"/>
      <c r="F268" s="68">
        <f t="shared" si="23"/>
        <v>0</v>
      </c>
      <c r="G268" s="231">
        <v>6</v>
      </c>
      <c r="H268" s="94">
        <f t="shared" si="24"/>
        <v>0</v>
      </c>
      <c r="I268" s="51"/>
      <c r="J268" s="8"/>
    </row>
    <row r="269" spans="2:11" ht="15.6" x14ac:dyDescent="0.3">
      <c r="B269" s="315"/>
      <c r="C269" s="66" t="s">
        <v>360</v>
      </c>
      <c r="D269" s="67">
        <v>70</v>
      </c>
      <c r="E269" s="67">
        <v>50</v>
      </c>
      <c r="F269" s="68">
        <f t="shared" si="23"/>
        <v>3500</v>
      </c>
      <c r="G269" s="231">
        <v>6</v>
      </c>
      <c r="H269" s="94">
        <f t="shared" si="24"/>
        <v>21000</v>
      </c>
      <c r="I269" s="51"/>
      <c r="J269" s="8"/>
    </row>
    <row r="270" spans="2:11" ht="15.6" x14ac:dyDescent="0.3">
      <c r="B270" s="315"/>
      <c r="C270" s="66" t="s">
        <v>361</v>
      </c>
      <c r="D270" s="67">
        <v>285</v>
      </c>
      <c r="E270" s="67">
        <v>110</v>
      </c>
      <c r="F270" s="68">
        <f t="shared" si="23"/>
        <v>31350</v>
      </c>
      <c r="G270" s="231">
        <v>6</v>
      </c>
      <c r="H270" s="94">
        <f t="shared" si="24"/>
        <v>188100</v>
      </c>
      <c r="I270" s="51"/>
      <c r="J270" s="8"/>
    </row>
    <row r="271" spans="2:11" ht="15.6" x14ac:dyDescent="0.3">
      <c r="B271" s="315"/>
      <c r="C271" s="54" t="s">
        <v>287</v>
      </c>
      <c r="D271" s="104">
        <v>360</v>
      </c>
      <c r="E271" s="104">
        <v>2</v>
      </c>
      <c r="F271" s="105">
        <f t="shared" ref="F271:F276" si="25">D271*E271</f>
        <v>720</v>
      </c>
      <c r="G271" s="106">
        <v>0</v>
      </c>
      <c r="H271" s="94">
        <f t="shared" si="24"/>
        <v>0</v>
      </c>
      <c r="I271" s="51"/>
      <c r="J271" s="8"/>
    </row>
    <row r="272" spans="2:11" ht="15.6" x14ac:dyDescent="0.3">
      <c r="B272" s="315"/>
      <c r="C272" s="54" t="s">
        <v>288</v>
      </c>
      <c r="D272" s="104">
        <v>353</v>
      </c>
      <c r="E272" s="104">
        <v>1</v>
      </c>
      <c r="F272" s="105">
        <f t="shared" si="25"/>
        <v>353</v>
      </c>
      <c r="G272" s="106">
        <v>0</v>
      </c>
      <c r="H272" s="105">
        <f t="shared" ref="H272:H285" si="26">F272*G272</f>
        <v>0</v>
      </c>
      <c r="I272" s="51"/>
      <c r="J272" s="8"/>
    </row>
    <row r="273" spans="1:10" ht="15.6" x14ac:dyDescent="0.3">
      <c r="B273" s="315"/>
      <c r="C273" s="54" t="s">
        <v>286</v>
      </c>
      <c r="D273" s="104">
        <v>427</v>
      </c>
      <c r="E273" s="104">
        <v>1</v>
      </c>
      <c r="F273" s="105">
        <f t="shared" si="25"/>
        <v>427</v>
      </c>
      <c r="G273" s="106">
        <v>0</v>
      </c>
      <c r="H273" s="105">
        <f t="shared" si="26"/>
        <v>0</v>
      </c>
      <c r="I273" s="51"/>
      <c r="J273" s="8"/>
    </row>
    <row r="274" spans="1:10" ht="15.6" x14ac:dyDescent="0.3">
      <c r="B274" s="315"/>
      <c r="C274" s="54" t="s">
        <v>289</v>
      </c>
      <c r="D274" s="104">
        <v>184</v>
      </c>
      <c r="E274" s="104">
        <v>2</v>
      </c>
      <c r="F274" s="105">
        <f t="shared" si="25"/>
        <v>368</v>
      </c>
      <c r="G274" s="106">
        <v>0</v>
      </c>
      <c r="H274" s="105">
        <f t="shared" si="26"/>
        <v>0</v>
      </c>
      <c r="I274" s="51"/>
      <c r="J274" s="8"/>
    </row>
    <row r="275" spans="1:10" ht="15.6" x14ac:dyDescent="0.3">
      <c r="B275" s="315"/>
      <c r="C275" s="54" t="s">
        <v>290</v>
      </c>
      <c r="D275" s="104">
        <v>251</v>
      </c>
      <c r="E275" s="104">
        <v>2</v>
      </c>
      <c r="F275" s="105">
        <f t="shared" si="25"/>
        <v>502</v>
      </c>
      <c r="G275" s="106">
        <v>0</v>
      </c>
      <c r="H275" s="105">
        <f t="shared" si="26"/>
        <v>0</v>
      </c>
      <c r="I275" s="51"/>
      <c r="J275" s="8"/>
    </row>
    <row r="276" spans="1:10" ht="15.6" x14ac:dyDescent="0.3">
      <c r="B276" s="315"/>
      <c r="C276" s="54" t="s">
        <v>291</v>
      </c>
      <c r="D276" s="104">
        <v>337</v>
      </c>
      <c r="E276" s="104">
        <v>1</v>
      </c>
      <c r="F276" s="105">
        <f t="shared" si="25"/>
        <v>337</v>
      </c>
      <c r="G276" s="106">
        <v>0</v>
      </c>
      <c r="H276" s="105">
        <f t="shared" si="26"/>
        <v>0</v>
      </c>
      <c r="I276" s="51"/>
      <c r="J276" s="8"/>
    </row>
    <row r="277" spans="1:10" ht="15.6" x14ac:dyDescent="0.3">
      <c r="B277" s="315"/>
      <c r="C277" s="54" t="s">
        <v>293</v>
      </c>
      <c r="D277" s="104"/>
      <c r="E277" s="104"/>
      <c r="F277" s="102">
        <v>7990</v>
      </c>
      <c r="G277" s="106">
        <v>0</v>
      </c>
      <c r="H277" s="105">
        <f>F277*G277</f>
        <v>0</v>
      </c>
      <c r="I277" s="51"/>
      <c r="J277" s="8"/>
    </row>
    <row r="278" spans="1:10" ht="15.6" x14ac:dyDescent="0.3">
      <c r="B278" s="315"/>
      <c r="C278" s="54" t="s">
        <v>294</v>
      </c>
      <c r="D278" s="104"/>
      <c r="E278" s="104"/>
      <c r="F278" s="102">
        <v>9774</v>
      </c>
      <c r="G278" s="106">
        <v>0</v>
      </c>
      <c r="H278" s="105">
        <f t="shared" si="26"/>
        <v>0</v>
      </c>
      <c r="I278" s="51"/>
      <c r="J278" s="8"/>
    </row>
    <row r="279" spans="1:10" ht="15.6" x14ac:dyDescent="0.3">
      <c r="B279" s="315"/>
      <c r="C279" s="54" t="s">
        <v>295</v>
      </c>
      <c r="D279" s="104"/>
      <c r="E279" s="104"/>
      <c r="F279" s="102">
        <v>3196</v>
      </c>
      <c r="G279" s="106">
        <v>0</v>
      </c>
      <c r="H279" s="105">
        <f t="shared" si="26"/>
        <v>0</v>
      </c>
      <c r="I279" s="51"/>
      <c r="J279" s="8"/>
    </row>
    <row r="280" spans="1:10" ht="15.6" x14ac:dyDescent="0.3">
      <c r="B280" s="315"/>
      <c r="C280" s="54" t="s">
        <v>296</v>
      </c>
      <c r="D280" s="107"/>
      <c r="E280" s="107"/>
      <c r="F280" s="107">
        <v>4484</v>
      </c>
      <c r="G280" s="106">
        <v>0</v>
      </c>
      <c r="H280" s="105">
        <f t="shared" si="26"/>
        <v>0</v>
      </c>
      <c r="I280" s="51"/>
      <c r="J280" s="8"/>
    </row>
    <row r="281" spans="1:10" ht="15.6" x14ac:dyDescent="0.3">
      <c r="B281" s="315"/>
      <c r="C281" s="54" t="s">
        <v>297</v>
      </c>
      <c r="D281" s="107"/>
      <c r="E281" s="107"/>
      <c r="F281" s="107">
        <v>7525</v>
      </c>
      <c r="G281" s="106">
        <v>0</v>
      </c>
      <c r="H281" s="105">
        <f t="shared" si="26"/>
        <v>0</v>
      </c>
      <c r="I281" s="51"/>
      <c r="J281" s="8"/>
    </row>
    <row r="282" spans="1:10" ht="15.6" x14ac:dyDescent="0.3">
      <c r="B282" s="315"/>
      <c r="C282" s="54" t="s">
        <v>298</v>
      </c>
      <c r="D282" s="107"/>
      <c r="E282" s="107"/>
      <c r="F282" s="107">
        <v>8961</v>
      </c>
      <c r="G282" s="106">
        <v>0</v>
      </c>
      <c r="H282" s="105">
        <f t="shared" si="26"/>
        <v>0</v>
      </c>
      <c r="I282" s="51"/>
      <c r="J282" s="8"/>
    </row>
    <row r="283" spans="1:10" ht="15.6" x14ac:dyDescent="0.3">
      <c r="B283" s="315"/>
      <c r="C283" s="54" t="s">
        <v>285</v>
      </c>
      <c r="D283" s="107"/>
      <c r="E283" s="107"/>
      <c r="F283" s="107">
        <v>8032</v>
      </c>
      <c r="G283" s="106">
        <v>0</v>
      </c>
      <c r="H283" s="105">
        <f t="shared" si="26"/>
        <v>0</v>
      </c>
      <c r="I283" s="51"/>
      <c r="J283" s="8"/>
    </row>
    <row r="284" spans="1:10" ht="15.6" x14ac:dyDescent="0.3">
      <c r="B284" s="315"/>
      <c r="C284" s="54" t="s">
        <v>292</v>
      </c>
      <c r="D284" s="107"/>
      <c r="E284" s="107"/>
      <c r="F284" s="107">
        <v>3296</v>
      </c>
      <c r="G284" s="106">
        <v>0</v>
      </c>
      <c r="H284" s="105">
        <f t="shared" si="26"/>
        <v>0</v>
      </c>
      <c r="I284" s="51"/>
      <c r="J284" s="8"/>
    </row>
    <row r="285" spans="1:10" ht="15.6" x14ac:dyDescent="0.3">
      <c r="B285" s="315"/>
      <c r="C285" s="54" t="s">
        <v>299</v>
      </c>
      <c r="D285" s="107"/>
      <c r="E285" s="107"/>
      <c r="F285" s="107">
        <v>2748</v>
      </c>
      <c r="G285" s="106">
        <v>0</v>
      </c>
      <c r="H285" s="105">
        <f t="shared" si="26"/>
        <v>0</v>
      </c>
      <c r="I285" s="51"/>
      <c r="J285" s="8"/>
    </row>
    <row r="286" spans="1:10" ht="15.6" x14ac:dyDescent="0.3">
      <c r="B286" s="28"/>
      <c r="C286" s="73"/>
      <c r="D286" s="71"/>
      <c r="E286" s="71"/>
      <c r="F286" s="72"/>
      <c r="G286" s="74" t="s">
        <v>202</v>
      </c>
      <c r="H286" s="75">
        <f>SUM(H261:H285)</f>
        <v>272490</v>
      </c>
      <c r="I286" s="51"/>
      <c r="J286" s="8"/>
    </row>
    <row r="287" spans="1:10" ht="15.6" x14ac:dyDescent="0.3">
      <c r="B287" s="28"/>
      <c r="C287" s="73"/>
      <c r="D287" s="71"/>
      <c r="E287" s="71"/>
      <c r="F287" s="72"/>
      <c r="G287" s="238"/>
      <c r="H287" s="239"/>
      <c r="I287" s="51"/>
      <c r="J287" s="8"/>
    </row>
    <row r="288" spans="1:10" ht="15.6" x14ac:dyDescent="0.3">
      <c r="A288" s="299" t="s">
        <v>376</v>
      </c>
      <c r="B288" s="300"/>
      <c r="C288" s="300"/>
      <c r="D288" s="300"/>
      <c r="E288" s="300"/>
      <c r="F288" s="300"/>
      <c r="G288" s="300"/>
      <c r="H288" s="301"/>
      <c r="I288" s="51"/>
      <c r="J288" s="8"/>
    </row>
    <row r="289" spans="2:10" ht="15.6" x14ac:dyDescent="0.3">
      <c r="B289" s="28"/>
      <c r="C289" s="73"/>
      <c r="D289" s="71"/>
      <c r="E289" s="71"/>
      <c r="F289" s="72"/>
      <c r="G289" s="56"/>
      <c r="H289" s="69"/>
      <c r="I289" s="51"/>
      <c r="J289" s="8"/>
    </row>
    <row r="290" spans="2:10" ht="15.6" x14ac:dyDescent="0.3">
      <c r="B290" s="278" t="s">
        <v>362</v>
      </c>
      <c r="C290" s="66" t="s">
        <v>363</v>
      </c>
      <c r="D290" s="68">
        <v>18</v>
      </c>
      <c r="E290" s="68">
        <v>30</v>
      </c>
      <c r="F290" s="232">
        <f>D290*E290</f>
        <v>540</v>
      </c>
      <c r="G290" s="233">
        <v>4</v>
      </c>
      <c r="H290" s="94">
        <f t="shared" ref="H290:H294" si="27">F290*G290</f>
        <v>2160</v>
      </c>
      <c r="I290" s="51"/>
      <c r="J290" s="8"/>
    </row>
    <row r="291" spans="2:10" ht="15.6" x14ac:dyDescent="0.3">
      <c r="B291" s="278"/>
      <c r="C291" s="101" t="s">
        <v>364</v>
      </c>
      <c r="D291" s="53">
        <v>15</v>
      </c>
      <c r="E291" s="53">
        <v>25</v>
      </c>
      <c r="F291" s="232">
        <f t="shared" ref="F291:F294" si="28">D291*E291</f>
        <v>375</v>
      </c>
      <c r="G291" s="233">
        <v>4</v>
      </c>
      <c r="H291" s="70">
        <f t="shared" si="27"/>
        <v>1500</v>
      </c>
      <c r="I291" s="51"/>
      <c r="J291" s="8"/>
    </row>
    <row r="292" spans="2:10" ht="15.6" x14ac:dyDescent="0.3">
      <c r="B292" s="278"/>
      <c r="C292" s="101" t="s">
        <v>365</v>
      </c>
      <c r="D292" s="53">
        <v>10</v>
      </c>
      <c r="E292" s="53">
        <v>30</v>
      </c>
      <c r="F292" s="232">
        <f t="shared" si="28"/>
        <v>300</v>
      </c>
      <c r="G292" s="233">
        <v>4</v>
      </c>
      <c r="H292" s="70">
        <f t="shared" si="27"/>
        <v>1200</v>
      </c>
      <c r="I292" s="51"/>
      <c r="J292" s="8"/>
    </row>
    <row r="293" spans="2:10" ht="15.6" x14ac:dyDescent="0.3">
      <c r="B293" s="278"/>
      <c r="C293" s="101" t="s">
        <v>366</v>
      </c>
      <c r="D293" s="53">
        <v>15</v>
      </c>
      <c r="E293" s="53">
        <v>15</v>
      </c>
      <c r="F293" s="232">
        <f t="shared" si="28"/>
        <v>225</v>
      </c>
      <c r="G293" s="233">
        <v>4</v>
      </c>
      <c r="H293" s="70">
        <f t="shared" si="27"/>
        <v>900</v>
      </c>
      <c r="I293" s="51"/>
      <c r="J293" s="8"/>
    </row>
    <row r="294" spans="2:10" ht="15.6" x14ac:dyDescent="0.3">
      <c r="B294" s="278"/>
      <c r="C294" s="101" t="s">
        <v>367</v>
      </c>
      <c r="D294" s="53">
        <v>15</v>
      </c>
      <c r="E294" s="53">
        <v>25</v>
      </c>
      <c r="F294" s="232">
        <f t="shared" si="28"/>
        <v>375</v>
      </c>
      <c r="G294" s="233">
        <v>4</v>
      </c>
      <c r="H294" s="70">
        <f t="shared" si="27"/>
        <v>1500</v>
      </c>
      <c r="I294" s="51"/>
      <c r="J294" s="8"/>
    </row>
    <row r="295" spans="2:10" ht="15.6" x14ac:dyDescent="0.3">
      <c r="B295" s="278"/>
      <c r="C295" s="130"/>
      <c r="D295" s="131"/>
      <c r="E295" s="131"/>
      <c r="F295" s="132"/>
      <c r="G295" s="133"/>
      <c r="H295" s="134"/>
      <c r="I295" s="51"/>
      <c r="J295" s="8"/>
    </row>
    <row r="296" spans="2:10" ht="15.6" x14ac:dyDescent="0.3">
      <c r="B296" s="278"/>
      <c r="C296" s="130"/>
      <c r="D296" s="131"/>
      <c r="E296" s="131"/>
      <c r="F296" s="132"/>
      <c r="G296" s="133"/>
      <c r="H296" s="134"/>
      <c r="I296" s="51"/>
      <c r="J296" s="8"/>
    </row>
    <row r="297" spans="2:10" ht="15.6" x14ac:dyDescent="0.3">
      <c r="B297" s="28"/>
      <c r="C297" s="76"/>
      <c r="D297" s="51"/>
      <c r="E297" s="51"/>
      <c r="F297" s="77"/>
      <c r="G297" s="58" t="s">
        <v>202</v>
      </c>
      <c r="H297" s="59">
        <f>SUM(H290:H296)</f>
        <v>7260</v>
      </c>
      <c r="I297" s="51"/>
      <c r="J297" s="8"/>
    </row>
    <row r="298" spans="2:10" ht="15.6" x14ac:dyDescent="0.3">
      <c r="B298" s="28"/>
      <c r="C298" s="73"/>
      <c r="D298" s="71"/>
      <c r="E298" s="71"/>
      <c r="F298" s="72"/>
      <c r="G298" s="56"/>
      <c r="H298" s="69"/>
      <c r="I298" s="51"/>
      <c r="J298" s="8"/>
    </row>
    <row r="299" spans="2:10" ht="15.6" x14ac:dyDescent="0.3">
      <c r="B299" s="28"/>
      <c r="C299" s="73"/>
      <c r="D299" s="71"/>
      <c r="E299" s="71"/>
      <c r="F299" s="72"/>
      <c r="G299" s="56"/>
      <c r="H299" s="69"/>
      <c r="I299" s="51"/>
      <c r="J299" s="8"/>
    </row>
    <row r="300" spans="2:10" ht="15.6" x14ac:dyDescent="0.3">
      <c r="B300" s="278" t="s">
        <v>368</v>
      </c>
      <c r="C300" s="66" t="s">
        <v>369</v>
      </c>
      <c r="D300" s="68">
        <v>25</v>
      </c>
      <c r="E300" s="68">
        <v>15</v>
      </c>
      <c r="F300" s="232">
        <f>D300*E300</f>
        <v>375</v>
      </c>
      <c r="G300" s="233">
        <v>4</v>
      </c>
      <c r="H300" s="94">
        <f t="shared" ref="H300:H304" si="29">F300*G300</f>
        <v>1500</v>
      </c>
      <c r="I300" s="51"/>
      <c r="J300" s="8"/>
    </row>
    <row r="301" spans="2:10" ht="15.6" x14ac:dyDescent="0.3">
      <c r="B301" s="278"/>
      <c r="C301" s="101" t="s">
        <v>370</v>
      </c>
      <c r="D301" s="53">
        <v>38</v>
      </c>
      <c r="E301" s="53">
        <v>42</v>
      </c>
      <c r="F301" s="232">
        <f t="shared" ref="F301:F304" si="30">D301*E301</f>
        <v>1596</v>
      </c>
      <c r="G301" s="233">
        <v>4</v>
      </c>
      <c r="H301" s="70">
        <f t="shared" si="29"/>
        <v>6384</v>
      </c>
      <c r="I301" s="51"/>
      <c r="J301" s="8"/>
    </row>
    <row r="302" spans="2:10" ht="15.6" x14ac:dyDescent="0.3">
      <c r="B302" s="278"/>
      <c r="C302" s="101" t="s">
        <v>371</v>
      </c>
      <c r="D302" s="53">
        <v>45</v>
      </c>
      <c r="E302" s="53">
        <v>40</v>
      </c>
      <c r="F302" s="232">
        <f t="shared" si="30"/>
        <v>1800</v>
      </c>
      <c r="G302" s="233">
        <v>4</v>
      </c>
      <c r="H302" s="70">
        <f t="shared" si="29"/>
        <v>7200</v>
      </c>
      <c r="I302" s="51"/>
      <c r="J302" s="8"/>
    </row>
    <row r="303" spans="2:10" ht="15.6" x14ac:dyDescent="0.3">
      <c r="B303" s="278"/>
      <c r="C303" s="101" t="s">
        <v>142</v>
      </c>
      <c r="D303" s="53">
        <v>67</v>
      </c>
      <c r="E303" s="53">
        <v>42</v>
      </c>
      <c r="F303" s="232">
        <f t="shared" si="30"/>
        <v>2814</v>
      </c>
      <c r="G303" s="233">
        <v>4</v>
      </c>
      <c r="H303" s="70">
        <f t="shared" si="29"/>
        <v>11256</v>
      </c>
      <c r="I303" s="51"/>
      <c r="J303" s="8"/>
    </row>
    <row r="304" spans="2:10" ht="15.6" x14ac:dyDescent="0.3">
      <c r="B304" s="278"/>
      <c r="C304" s="101" t="s">
        <v>143</v>
      </c>
      <c r="D304" s="53">
        <v>125</v>
      </c>
      <c r="E304" s="53">
        <v>45</v>
      </c>
      <c r="F304" s="232">
        <f t="shared" si="30"/>
        <v>5625</v>
      </c>
      <c r="G304" s="233">
        <v>4</v>
      </c>
      <c r="H304" s="70">
        <f t="shared" si="29"/>
        <v>22500</v>
      </c>
      <c r="I304" s="51"/>
      <c r="J304" s="8"/>
    </row>
    <row r="305" spans="1:10" ht="15.6" x14ac:dyDescent="0.3">
      <c r="B305" s="28"/>
      <c r="C305" s="76"/>
      <c r="D305" s="51"/>
      <c r="E305" s="51"/>
      <c r="F305" s="77"/>
      <c r="G305" s="58" t="s">
        <v>202</v>
      </c>
      <c r="H305" s="59">
        <f>SUM(H300:H304)</f>
        <v>48840</v>
      </c>
      <c r="I305" s="51"/>
      <c r="J305" s="8"/>
    </row>
    <row r="306" spans="1:10" ht="15.6" x14ac:dyDescent="0.3">
      <c r="B306" s="28"/>
      <c r="C306" s="73"/>
      <c r="D306" s="71"/>
      <c r="E306" s="71"/>
      <c r="F306" s="72"/>
      <c r="G306" s="56"/>
      <c r="H306" s="69"/>
      <c r="I306" s="51"/>
      <c r="J306" s="8"/>
    </row>
    <row r="307" spans="1:10" ht="15.6" x14ac:dyDescent="0.3">
      <c r="B307" s="278" t="s">
        <v>145</v>
      </c>
      <c r="C307" s="66" t="s">
        <v>373</v>
      </c>
      <c r="D307" s="68">
        <v>20</v>
      </c>
      <c r="E307" s="68">
        <v>20</v>
      </c>
      <c r="F307" s="232">
        <f>D307*E307</f>
        <v>400</v>
      </c>
      <c r="G307" s="233">
        <v>4</v>
      </c>
      <c r="H307" s="94">
        <f t="shared" ref="H307:H309" si="31">F307*G307</f>
        <v>1600</v>
      </c>
      <c r="I307" s="51"/>
      <c r="J307" s="8"/>
    </row>
    <row r="308" spans="1:10" ht="19.5" customHeight="1" x14ac:dyDescent="0.3">
      <c r="B308" s="278"/>
      <c r="C308" s="101" t="s">
        <v>372</v>
      </c>
      <c r="D308" s="53">
        <v>20</v>
      </c>
      <c r="E308" s="53">
        <v>40</v>
      </c>
      <c r="F308" s="232">
        <f t="shared" ref="F308:F309" si="32">D308*E308</f>
        <v>800</v>
      </c>
      <c r="G308" s="233">
        <v>4</v>
      </c>
      <c r="H308" s="70">
        <f t="shared" si="31"/>
        <v>3200</v>
      </c>
      <c r="I308" s="51"/>
      <c r="J308" s="8"/>
    </row>
    <row r="309" spans="1:10" ht="26.4" customHeight="1" x14ac:dyDescent="0.3">
      <c r="B309" s="278"/>
      <c r="C309" s="101" t="s">
        <v>374</v>
      </c>
      <c r="D309" s="53">
        <v>20</v>
      </c>
      <c r="E309" s="53">
        <v>40</v>
      </c>
      <c r="F309" s="232">
        <f t="shared" si="32"/>
        <v>800</v>
      </c>
      <c r="G309" s="233">
        <v>4</v>
      </c>
      <c r="H309" s="70">
        <f t="shared" si="31"/>
        <v>3200</v>
      </c>
      <c r="I309" s="51"/>
      <c r="J309" s="8"/>
    </row>
    <row r="310" spans="1:10" ht="15.6" x14ac:dyDescent="0.3">
      <c r="B310" s="28"/>
      <c r="C310" s="76"/>
      <c r="D310" s="51"/>
      <c r="E310" s="51"/>
      <c r="F310" s="77"/>
      <c r="G310" s="58" t="s">
        <v>202</v>
      </c>
      <c r="H310" s="59">
        <f>SUM(H307:H309)</f>
        <v>8000</v>
      </c>
      <c r="I310" s="51"/>
      <c r="J310" s="8"/>
    </row>
    <row r="311" spans="1:10" ht="15.6" x14ac:dyDescent="0.3">
      <c r="B311" s="28"/>
      <c r="C311" s="76"/>
      <c r="D311" s="51"/>
      <c r="E311" s="51"/>
      <c r="F311" s="77"/>
      <c r="G311" s="56"/>
      <c r="H311" s="69"/>
      <c r="I311" s="51"/>
      <c r="J311" s="8"/>
    </row>
    <row r="312" spans="1:10" ht="15.6" x14ac:dyDescent="0.3">
      <c r="A312" s="299" t="s">
        <v>377</v>
      </c>
      <c r="B312" s="300"/>
      <c r="C312" s="300"/>
      <c r="D312" s="300"/>
      <c r="E312" s="300"/>
      <c r="F312" s="300"/>
      <c r="G312" s="300"/>
      <c r="H312" s="301"/>
      <c r="I312" s="51"/>
      <c r="J312" s="8"/>
    </row>
    <row r="313" spans="1:10" ht="15.6" x14ac:dyDescent="0.3">
      <c r="B313" s="28"/>
      <c r="C313" s="73"/>
      <c r="D313" s="71"/>
      <c r="E313" s="71"/>
      <c r="F313" s="72"/>
      <c r="G313" s="56"/>
      <c r="H313" s="69"/>
      <c r="I313" s="51"/>
      <c r="J313" s="8"/>
    </row>
    <row r="314" spans="1:10" ht="15.6" x14ac:dyDescent="0.3">
      <c r="B314" s="278" t="s">
        <v>146</v>
      </c>
      <c r="C314" s="127" t="s">
        <v>190</v>
      </c>
      <c r="D314" s="128"/>
      <c r="E314" s="128"/>
      <c r="F314" s="119">
        <v>340000</v>
      </c>
      <c r="G314" s="234">
        <v>0</v>
      </c>
      <c r="H314" s="129">
        <f t="shared" ref="H314:H335" si="33">F314*G314</f>
        <v>0</v>
      </c>
      <c r="I314" s="50" t="s">
        <v>168</v>
      </c>
    </row>
    <row r="315" spans="1:10" ht="15.6" x14ac:dyDescent="0.3">
      <c r="B315" s="278"/>
      <c r="C315" s="101" t="s">
        <v>148</v>
      </c>
      <c r="D315" s="50"/>
      <c r="E315" s="50"/>
      <c r="F315" s="53">
        <v>29000</v>
      </c>
      <c r="G315" s="126">
        <v>2</v>
      </c>
      <c r="H315" s="70">
        <f t="shared" si="33"/>
        <v>58000</v>
      </c>
      <c r="I315" s="50"/>
    </row>
    <row r="316" spans="1:10" ht="15" customHeight="1" x14ac:dyDescent="0.3">
      <c r="B316" s="278"/>
      <c r="C316" s="101" t="s">
        <v>147</v>
      </c>
      <c r="D316" s="50"/>
      <c r="E316" s="50"/>
      <c r="F316" s="53">
        <v>52000</v>
      </c>
      <c r="G316" s="126">
        <v>2</v>
      </c>
      <c r="H316" s="70">
        <f t="shared" si="33"/>
        <v>104000</v>
      </c>
      <c r="I316" s="50"/>
    </row>
    <row r="317" spans="1:10" ht="15.6" x14ac:dyDescent="0.3">
      <c r="B317" s="278"/>
      <c r="C317" s="101" t="s">
        <v>149</v>
      </c>
      <c r="D317" s="50"/>
      <c r="E317" s="50"/>
      <c r="F317" s="53">
        <v>38500</v>
      </c>
      <c r="G317" s="126">
        <v>2</v>
      </c>
      <c r="H317" s="70">
        <f t="shared" si="33"/>
        <v>77000</v>
      </c>
      <c r="I317" s="50"/>
    </row>
    <row r="318" spans="1:10" ht="15.6" x14ac:dyDescent="0.3">
      <c r="B318" s="278"/>
      <c r="C318" s="101" t="s">
        <v>150</v>
      </c>
      <c r="D318" s="50"/>
      <c r="E318" s="50"/>
      <c r="F318" s="53">
        <v>36000</v>
      </c>
      <c r="G318" s="126">
        <v>2</v>
      </c>
      <c r="H318" s="70">
        <f t="shared" si="33"/>
        <v>72000</v>
      </c>
      <c r="I318" s="50"/>
    </row>
    <row r="319" spans="1:10" ht="15.6" x14ac:dyDescent="0.3">
      <c r="B319" s="278"/>
      <c r="C319" s="130" t="s">
        <v>191</v>
      </c>
      <c r="D319" s="131"/>
      <c r="E319" s="131"/>
      <c r="F319" s="132">
        <v>12000</v>
      </c>
      <c r="G319" s="110">
        <v>0</v>
      </c>
      <c r="H319" s="134">
        <f t="shared" si="33"/>
        <v>0</v>
      </c>
      <c r="I319" s="50" t="s">
        <v>182</v>
      </c>
    </row>
    <row r="320" spans="1:10" ht="15.6" x14ac:dyDescent="0.3">
      <c r="B320" s="278"/>
      <c r="C320" s="130" t="s">
        <v>189</v>
      </c>
      <c r="D320" s="131">
        <v>3240</v>
      </c>
      <c r="E320" s="236">
        <v>3</v>
      </c>
      <c r="F320" s="132">
        <f>D320*E320</f>
        <v>9720</v>
      </c>
      <c r="G320" s="110">
        <v>0</v>
      </c>
      <c r="H320" s="134">
        <f t="shared" si="33"/>
        <v>0</v>
      </c>
      <c r="I320" s="50" t="s">
        <v>192</v>
      </c>
    </row>
    <row r="321" spans="2:9" ht="15.6" x14ac:dyDescent="0.3">
      <c r="B321" s="28"/>
      <c r="C321" s="76"/>
      <c r="D321" s="51"/>
      <c r="E321" s="51"/>
      <c r="F321" s="77"/>
      <c r="G321" s="235" t="s">
        <v>202</v>
      </c>
      <c r="H321" s="59">
        <f>SUM(H314:H320)</f>
        <v>311000</v>
      </c>
      <c r="I321" s="51"/>
    </row>
    <row r="322" spans="2:9" ht="15.6" x14ac:dyDescent="0.3">
      <c r="B322" s="28"/>
      <c r="C322" s="76"/>
      <c r="D322" s="51"/>
      <c r="E322" s="51"/>
      <c r="F322" s="77"/>
      <c r="G322" s="78"/>
      <c r="H322" s="69"/>
      <c r="I322" s="51"/>
    </row>
    <row r="323" spans="2:9" ht="15.6" x14ac:dyDescent="0.3">
      <c r="B323" s="278" t="s">
        <v>151</v>
      </c>
      <c r="C323" s="101" t="s">
        <v>153</v>
      </c>
      <c r="D323" s="50"/>
      <c r="E323" s="50"/>
      <c r="F323" s="53">
        <v>3100</v>
      </c>
      <c r="G323" s="126">
        <v>2</v>
      </c>
      <c r="H323" s="70">
        <f t="shared" si="33"/>
        <v>6200</v>
      </c>
      <c r="I323" s="50"/>
    </row>
    <row r="324" spans="2:9" ht="15.6" x14ac:dyDescent="0.3">
      <c r="B324" s="278"/>
      <c r="C324" s="101" t="s">
        <v>152</v>
      </c>
      <c r="D324" s="50"/>
      <c r="E324" s="50"/>
      <c r="F324" s="53">
        <v>13000</v>
      </c>
      <c r="G324" s="126">
        <v>2</v>
      </c>
      <c r="H324" s="70">
        <f t="shared" si="33"/>
        <v>26000</v>
      </c>
      <c r="I324" s="50"/>
    </row>
    <row r="325" spans="2:9" ht="15.6" x14ac:dyDescent="0.3">
      <c r="B325" s="278"/>
      <c r="C325" s="101" t="s">
        <v>154</v>
      </c>
      <c r="D325" s="50"/>
      <c r="E325" s="50"/>
      <c r="F325" s="53">
        <v>6600</v>
      </c>
      <c r="G325" s="126">
        <v>2</v>
      </c>
      <c r="H325" s="70">
        <f t="shared" si="33"/>
        <v>13200</v>
      </c>
      <c r="I325" s="50"/>
    </row>
    <row r="326" spans="2:9" ht="15.6" x14ac:dyDescent="0.3">
      <c r="B326" s="278"/>
      <c r="C326" s="101" t="s">
        <v>155</v>
      </c>
      <c r="D326" s="50"/>
      <c r="E326" s="50"/>
      <c r="F326" s="53">
        <v>6200</v>
      </c>
      <c r="G326" s="126">
        <v>2</v>
      </c>
      <c r="H326" s="70">
        <f t="shared" si="33"/>
        <v>12400</v>
      </c>
      <c r="I326" s="50"/>
    </row>
    <row r="327" spans="2:9" ht="15.6" x14ac:dyDescent="0.3">
      <c r="B327" s="28"/>
      <c r="C327" s="76"/>
      <c r="D327" s="51"/>
      <c r="E327" s="51"/>
      <c r="F327" s="60"/>
      <c r="G327" s="58" t="s">
        <v>202</v>
      </c>
      <c r="H327" s="59">
        <f>SUM(H323:H326)</f>
        <v>57800</v>
      </c>
      <c r="I327" s="51"/>
    </row>
    <row r="328" spans="2:9" ht="15.6" x14ac:dyDescent="0.3">
      <c r="B328" s="28"/>
      <c r="C328" s="76"/>
      <c r="D328" s="51"/>
      <c r="E328" s="51"/>
      <c r="F328" s="60"/>
      <c r="G328" s="78"/>
      <c r="H328" s="69"/>
      <c r="I328" s="51"/>
    </row>
    <row r="329" spans="2:9" ht="15.6" x14ac:dyDescent="0.3">
      <c r="B329" s="278" t="s">
        <v>161</v>
      </c>
      <c r="C329" s="52" t="s">
        <v>156</v>
      </c>
      <c r="D329" s="50"/>
      <c r="E329" s="50"/>
      <c r="F329" s="53">
        <v>41400</v>
      </c>
      <c r="G329" s="126">
        <v>2</v>
      </c>
      <c r="H329" s="70">
        <f t="shared" si="33"/>
        <v>82800</v>
      </c>
      <c r="I329" s="50"/>
    </row>
    <row r="330" spans="2:9" ht="15.6" x14ac:dyDescent="0.3">
      <c r="B330" s="278"/>
      <c r="C330" s="52" t="s">
        <v>162</v>
      </c>
      <c r="D330" s="50"/>
      <c r="E330" s="50"/>
      <c r="F330" s="53">
        <v>13000</v>
      </c>
      <c r="G330" s="126">
        <v>2</v>
      </c>
      <c r="H330" s="70">
        <f t="shared" si="33"/>
        <v>26000</v>
      </c>
      <c r="I330" s="50"/>
    </row>
    <row r="331" spans="2:9" ht="15.6" x14ac:dyDescent="0.3">
      <c r="B331" s="278"/>
      <c r="C331" s="52" t="s">
        <v>157</v>
      </c>
      <c r="D331" s="50"/>
      <c r="E331" s="50"/>
      <c r="F331" s="53">
        <v>2900</v>
      </c>
      <c r="G331" s="126">
        <v>2</v>
      </c>
      <c r="H331" s="70">
        <f t="shared" si="33"/>
        <v>5800</v>
      </c>
      <c r="I331" s="50"/>
    </row>
    <row r="332" spans="2:9" ht="15.6" x14ac:dyDescent="0.3">
      <c r="B332" s="278"/>
      <c r="C332" s="52" t="s">
        <v>158</v>
      </c>
      <c r="D332" s="50"/>
      <c r="E332" s="50"/>
      <c r="F332" s="53">
        <v>9000</v>
      </c>
      <c r="G332" s="126">
        <v>2</v>
      </c>
      <c r="H332" s="70">
        <f t="shared" si="33"/>
        <v>18000</v>
      </c>
      <c r="I332" s="50"/>
    </row>
    <row r="333" spans="2:9" ht="15.6" x14ac:dyDescent="0.3">
      <c r="B333" s="278"/>
      <c r="C333" s="52" t="s">
        <v>159</v>
      </c>
      <c r="D333" s="50"/>
      <c r="E333" s="50"/>
      <c r="F333" s="53">
        <v>14000</v>
      </c>
      <c r="G333" s="126">
        <v>2</v>
      </c>
      <c r="H333" s="70">
        <f t="shared" si="33"/>
        <v>28000</v>
      </c>
      <c r="I333" s="50"/>
    </row>
    <row r="334" spans="2:9" ht="15.6" x14ac:dyDescent="0.3">
      <c r="B334" s="278"/>
      <c r="C334" s="52" t="s">
        <v>160</v>
      </c>
      <c r="D334" s="50"/>
      <c r="E334" s="50"/>
      <c r="F334" s="53">
        <v>3500</v>
      </c>
      <c r="G334" s="126">
        <v>2</v>
      </c>
      <c r="H334" s="70">
        <f t="shared" si="33"/>
        <v>7000</v>
      </c>
      <c r="I334" s="50"/>
    </row>
    <row r="335" spans="2:9" ht="15.6" x14ac:dyDescent="0.3">
      <c r="B335" s="278"/>
      <c r="C335" s="52" t="s">
        <v>167</v>
      </c>
      <c r="D335" s="50"/>
      <c r="E335" s="50"/>
      <c r="F335" s="53">
        <v>14400</v>
      </c>
      <c r="G335" s="126">
        <v>2</v>
      </c>
      <c r="H335" s="70">
        <f t="shared" si="33"/>
        <v>28800</v>
      </c>
      <c r="I335" s="50"/>
    </row>
    <row r="336" spans="2:9" ht="15.6" x14ac:dyDescent="0.3">
      <c r="B336" s="50"/>
      <c r="C336" s="50"/>
      <c r="D336" s="50"/>
      <c r="E336" s="50"/>
      <c r="F336" s="50"/>
      <c r="G336" s="58" t="s">
        <v>202</v>
      </c>
      <c r="H336" s="59">
        <f>SUM(H329:H335)</f>
        <v>196400</v>
      </c>
      <c r="I336" s="50"/>
    </row>
    <row r="337" spans="2:5" x14ac:dyDescent="0.3">
      <c r="B337" s="8"/>
    </row>
    <row r="338" spans="2:5" x14ac:dyDescent="0.3">
      <c r="B338" s="8"/>
    </row>
    <row r="339" spans="2:5" ht="15.6" x14ac:dyDescent="0.3">
      <c r="B339" s="295" t="s">
        <v>341</v>
      </c>
      <c r="C339" s="295"/>
      <c r="D339" s="295"/>
      <c r="E339" s="295"/>
    </row>
    <row r="340" spans="2:5" ht="28.8" x14ac:dyDescent="0.3">
      <c r="B340" s="35" t="s">
        <v>203</v>
      </c>
      <c r="C340" s="35" t="s">
        <v>204</v>
      </c>
      <c r="D340" s="35" t="s">
        <v>205</v>
      </c>
      <c r="E340" s="35" t="s">
        <v>207</v>
      </c>
    </row>
    <row r="341" spans="2:5" x14ac:dyDescent="0.3">
      <c r="B341" s="100" t="s">
        <v>197</v>
      </c>
      <c r="C341" s="99">
        <f>H24+H42+H67+H82+H96+H119+H129+H142+H160+H183+H190</f>
        <v>139176.47999999998</v>
      </c>
      <c r="D341" s="292">
        <f>SUM(C341:C347)</f>
        <v>1107914.48</v>
      </c>
      <c r="E341" s="292">
        <f>D341/12</f>
        <v>92326.206666666665</v>
      </c>
    </row>
    <row r="342" spans="2:5" x14ac:dyDescent="0.3">
      <c r="B342" s="100" t="s">
        <v>198</v>
      </c>
      <c r="C342" s="99">
        <f>H257</f>
        <v>66948</v>
      </c>
      <c r="D342" s="310"/>
      <c r="E342" s="293"/>
    </row>
    <row r="343" spans="2:5" x14ac:dyDescent="0.3">
      <c r="B343" s="100" t="s">
        <v>139</v>
      </c>
      <c r="C343" s="99">
        <f>H286</f>
        <v>272490</v>
      </c>
      <c r="D343" s="310"/>
      <c r="E343" s="293"/>
    </row>
    <row r="344" spans="2:5" x14ac:dyDescent="0.3">
      <c r="B344" s="100" t="s">
        <v>145</v>
      </c>
      <c r="C344" s="34">
        <f>H297+H305+H310</f>
        <v>64100</v>
      </c>
      <c r="D344" s="310"/>
      <c r="E344" s="293"/>
    </row>
    <row r="345" spans="2:5" x14ac:dyDescent="0.3">
      <c r="B345" s="100" t="s">
        <v>146</v>
      </c>
      <c r="C345" s="34">
        <f>H321</f>
        <v>311000</v>
      </c>
      <c r="D345" s="310"/>
      <c r="E345" s="293"/>
    </row>
    <row r="346" spans="2:5" x14ac:dyDescent="0.3">
      <c r="B346" s="100" t="s">
        <v>151</v>
      </c>
      <c r="C346" s="34">
        <f>H327</f>
        <v>57800</v>
      </c>
      <c r="D346" s="310"/>
      <c r="E346" s="293"/>
    </row>
    <row r="347" spans="2:5" x14ac:dyDescent="0.3">
      <c r="B347" s="100" t="s">
        <v>206</v>
      </c>
      <c r="C347" s="34">
        <f>H336</f>
        <v>196400</v>
      </c>
      <c r="D347" s="311"/>
      <c r="E347" s="294"/>
    </row>
    <row r="348" spans="2:5" x14ac:dyDescent="0.3">
      <c r="B348" s="8"/>
    </row>
    <row r="349" spans="2:5" x14ac:dyDescent="0.3">
      <c r="B349" s="8"/>
    </row>
    <row r="350" spans="2:5" x14ac:dyDescent="0.3">
      <c r="B350" s="8"/>
    </row>
    <row r="351" spans="2:5" x14ac:dyDescent="0.3">
      <c r="B351" s="8"/>
    </row>
    <row r="352" spans="2:5" x14ac:dyDescent="0.3">
      <c r="B352" s="8"/>
    </row>
    <row r="353" spans="2:2" x14ac:dyDescent="0.3">
      <c r="B353" s="8"/>
    </row>
    <row r="354" spans="2:2" x14ac:dyDescent="0.3">
      <c r="B354" s="8"/>
    </row>
    <row r="355" spans="2:2" x14ac:dyDescent="0.3">
      <c r="B355" s="8"/>
    </row>
    <row r="356" spans="2:2" x14ac:dyDescent="0.3">
      <c r="B356" s="8"/>
    </row>
    <row r="357" spans="2:2" x14ac:dyDescent="0.3">
      <c r="B357" s="8"/>
    </row>
    <row r="358" spans="2:2" x14ac:dyDescent="0.3">
      <c r="B358" s="8"/>
    </row>
    <row r="359" spans="2:2" x14ac:dyDescent="0.3">
      <c r="B359" s="8"/>
    </row>
    <row r="360" spans="2:2" x14ac:dyDescent="0.3">
      <c r="B360" s="8"/>
    </row>
    <row r="361" spans="2:2" x14ac:dyDescent="0.3">
      <c r="B361" s="8"/>
    </row>
    <row r="362" spans="2:2" x14ac:dyDescent="0.3">
      <c r="B362" s="8"/>
    </row>
    <row r="363" spans="2:2" x14ac:dyDescent="0.3">
      <c r="B363" s="8"/>
    </row>
    <row r="364" spans="2:2" ht="20.25" customHeight="1" x14ac:dyDescent="0.3">
      <c r="B364" s="8"/>
    </row>
    <row r="365" spans="2:2" ht="18" customHeight="1" x14ac:dyDescent="0.3">
      <c r="B365" s="8"/>
    </row>
    <row r="366" spans="2:2" ht="18.75" customHeight="1" x14ac:dyDescent="0.3">
      <c r="B366" s="8"/>
    </row>
    <row r="367" spans="2:2" ht="18.75" customHeight="1" x14ac:dyDescent="0.3">
      <c r="B367" s="8"/>
    </row>
    <row r="368" spans="2:2" x14ac:dyDescent="0.3">
      <c r="B368" s="8"/>
    </row>
    <row r="369" spans="2:2" x14ac:dyDescent="0.3">
      <c r="B369" s="8"/>
    </row>
    <row r="370" spans="2:2" x14ac:dyDescent="0.3">
      <c r="B370" s="8"/>
    </row>
    <row r="371" spans="2:2" x14ac:dyDescent="0.3">
      <c r="B371" s="8"/>
    </row>
    <row r="372" spans="2:2" x14ac:dyDescent="0.3">
      <c r="B372" s="8"/>
    </row>
    <row r="373" spans="2:2" x14ac:dyDescent="0.3">
      <c r="B373" s="8"/>
    </row>
    <row r="374" spans="2:2" x14ac:dyDescent="0.3">
      <c r="B374" s="8"/>
    </row>
    <row r="375" spans="2:2" x14ac:dyDescent="0.3">
      <c r="B375" s="8"/>
    </row>
    <row r="376" spans="2:2" x14ac:dyDescent="0.3">
      <c r="B376" s="8"/>
    </row>
    <row r="377" spans="2:2" x14ac:dyDescent="0.3">
      <c r="B377" s="8"/>
    </row>
    <row r="378" spans="2:2" x14ac:dyDescent="0.3">
      <c r="B378" s="8"/>
    </row>
    <row r="379" spans="2:2" x14ac:dyDescent="0.3">
      <c r="B379" s="8"/>
    </row>
    <row r="380" spans="2:2" x14ac:dyDescent="0.3">
      <c r="B380" s="8"/>
    </row>
    <row r="381" spans="2:2" x14ac:dyDescent="0.3">
      <c r="B381" s="8"/>
    </row>
    <row r="382" spans="2:2" x14ac:dyDescent="0.3">
      <c r="B382" s="8"/>
    </row>
    <row r="383" spans="2:2" x14ac:dyDescent="0.3">
      <c r="B383" s="8"/>
    </row>
    <row r="384" spans="2:2" x14ac:dyDescent="0.3">
      <c r="B384" s="8"/>
    </row>
    <row r="385" spans="2:2" x14ac:dyDescent="0.3">
      <c r="B385" s="8"/>
    </row>
    <row r="386" spans="2:2" x14ac:dyDescent="0.3">
      <c r="B386" s="8"/>
    </row>
    <row r="387" spans="2:2" x14ac:dyDescent="0.3">
      <c r="B387" s="8"/>
    </row>
    <row r="388" spans="2:2" x14ac:dyDescent="0.3">
      <c r="B388" s="8"/>
    </row>
    <row r="389" spans="2:2" x14ac:dyDescent="0.3">
      <c r="B389" s="8"/>
    </row>
    <row r="390" spans="2:2" x14ac:dyDescent="0.3">
      <c r="B390" s="8"/>
    </row>
    <row r="391" spans="2:2" x14ac:dyDescent="0.3">
      <c r="B391" s="8"/>
    </row>
    <row r="392" spans="2:2" x14ac:dyDescent="0.3">
      <c r="B392" s="8"/>
    </row>
    <row r="393" spans="2:2" x14ac:dyDescent="0.3">
      <c r="B393" s="8"/>
    </row>
    <row r="394" spans="2:2" x14ac:dyDescent="0.3">
      <c r="B394" s="8"/>
    </row>
    <row r="395" spans="2:2" x14ac:dyDescent="0.3">
      <c r="B395" s="8"/>
    </row>
    <row r="396" spans="2:2" x14ac:dyDescent="0.3">
      <c r="B396" s="8"/>
    </row>
    <row r="397" spans="2:2" x14ac:dyDescent="0.3">
      <c r="B397" s="8"/>
    </row>
    <row r="398" spans="2:2" x14ac:dyDescent="0.3">
      <c r="B398" s="8"/>
    </row>
    <row r="399" spans="2:2" x14ac:dyDescent="0.3">
      <c r="B399" s="8"/>
    </row>
    <row r="400" spans="2:2" x14ac:dyDescent="0.3">
      <c r="B400" s="8"/>
    </row>
    <row r="401" spans="2:2" x14ac:dyDescent="0.3">
      <c r="B401" s="8"/>
    </row>
    <row r="402" spans="2:2" x14ac:dyDescent="0.3">
      <c r="B402" s="8"/>
    </row>
    <row r="403" spans="2:2" x14ac:dyDescent="0.3">
      <c r="B403" s="8"/>
    </row>
    <row r="404" spans="2:2" x14ac:dyDescent="0.3">
      <c r="B404" s="8"/>
    </row>
    <row r="405" spans="2:2" x14ac:dyDescent="0.3">
      <c r="B405" s="8"/>
    </row>
    <row r="406" spans="2:2" x14ac:dyDescent="0.3">
      <c r="B406" s="8"/>
    </row>
    <row r="407" spans="2:2" x14ac:dyDescent="0.3">
      <c r="B407" s="8"/>
    </row>
    <row r="408" spans="2:2" x14ac:dyDescent="0.3">
      <c r="B408" s="8"/>
    </row>
    <row r="409" spans="2:2" x14ac:dyDescent="0.3">
      <c r="B409" s="8"/>
    </row>
    <row r="410" spans="2:2" x14ac:dyDescent="0.3">
      <c r="B410" s="8"/>
    </row>
    <row r="411" spans="2:2" x14ac:dyDescent="0.3">
      <c r="B411" s="8"/>
    </row>
    <row r="412" spans="2:2" ht="23.25" customHeight="1" x14ac:dyDescent="0.3">
      <c r="B412" s="8"/>
    </row>
    <row r="413" spans="2:2" ht="24" customHeight="1" x14ac:dyDescent="0.3">
      <c r="B413" s="8"/>
    </row>
    <row r="414" spans="2:2" ht="22.5" customHeight="1" x14ac:dyDescent="0.3">
      <c r="B414" s="8"/>
    </row>
    <row r="415" spans="2:2" x14ac:dyDescent="0.3">
      <c r="B415" s="8"/>
    </row>
    <row r="416" spans="2:2" x14ac:dyDescent="0.3">
      <c r="B416" s="8"/>
    </row>
    <row r="417" spans="2:2" x14ac:dyDescent="0.3">
      <c r="B417" s="8"/>
    </row>
    <row r="418" spans="2:2" x14ac:dyDescent="0.3">
      <c r="B418" s="8"/>
    </row>
    <row r="419" spans="2:2" x14ac:dyDescent="0.3">
      <c r="B419" s="8"/>
    </row>
    <row r="420" spans="2:2" x14ac:dyDescent="0.3">
      <c r="B420" s="8"/>
    </row>
    <row r="421" spans="2:2" x14ac:dyDescent="0.3">
      <c r="B421" s="8"/>
    </row>
    <row r="422" spans="2:2" x14ac:dyDescent="0.3">
      <c r="B422" s="8"/>
    </row>
    <row r="423" spans="2:2" ht="15" customHeight="1" x14ac:dyDescent="0.3">
      <c r="B423" s="8"/>
    </row>
    <row r="424" spans="2:2" ht="15" customHeight="1" x14ac:dyDescent="0.3">
      <c r="B424" s="8"/>
    </row>
    <row r="425" spans="2:2" ht="15" customHeight="1" x14ac:dyDescent="0.3">
      <c r="B425" s="8"/>
    </row>
    <row r="426" spans="2:2" ht="15" customHeight="1" x14ac:dyDescent="0.3">
      <c r="B426" s="8"/>
    </row>
    <row r="427" spans="2:2" ht="15" customHeight="1" x14ac:dyDescent="0.3">
      <c r="B427" s="8"/>
    </row>
    <row r="428" spans="2:2" ht="15" customHeight="1" x14ac:dyDescent="0.3">
      <c r="B428" s="8"/>
    </row>
    <row r="429" spans="2:2" ht="15" customHeight="1" x14ac:dyDescent="0.3">
      <c r="B429" s="8"/>
    </row>
    <row r="430" spans="2:2" ht="15" customHeight="1" x14ac:dyDescent="0.3">
      <c r="B430" s="8"/>
    </row>
    <row r="431" spans="2:2" ht="15" customHeight="1" x14ac:dyDescent="0.3">
      <c r="B431" s="8"/>
    </row>
    <row r="432" spans="2:2" ht="15" customHeight="1" x14ac:dyDescent="0.3">
      <c r="B432" s="8"/>
    </row>
    <row r="433" spans="2:2" ht="15" customHeight="1" x14ac:dyDescent="0.3">
      <c r="B433" s="8"/>
    </row>
    <row r="434" spans="2:2" ht="15" customHeight="1" x14ac:dyDescent="0.3">
      <c r="B434" s="8"/>
    </row>
    <row r="435" spans="2:2" x14ac:dyDescent="0.3">
      <c r="B435" s="8"/>
    </row>
    <row r="436" spans="2:2" x14ac:dyDescent="0.3">
      <c r="B436" s="8"/>
    </row>
    <row r="437" spans="2:2" x14ac:dyDescent="0.3">
      <c r="B437" s="8"/>
    </row>
    <row r="438" spans="2:2" x14ac:dyDescent="0.3">
      <c r="B438" s="8"/>
    </row>
    <row r="439" spans="2:2" x14ac:dyDescent="0.3">
      <c r="B439" s="8"/>
    </row>
    <row r="440" spans="2:2" x14ac:dyDescent="0.3">
      <c r="B440" s="8"/>
    </row>
    <row r="441" spans="2:2" x14ac:dyDescent="0.3">
      <c r="B441" s="8"/>
    </row>
    <row r="442" spans="2:2" x14ac:dyDescent="0.3">
      <c r="B442" s="8"/>
    </row>
    <row r="443" spans="2:2" x14ac:dyDescent="0.3">
      <c r="B443" s="8"/>
    </row>
    <row r="444" spans="2:2" x14ac:dyDescent="0.3">
      <c r="B444" s="8"/>
    </row>
    <row r="445" spans="2:2" x14ac:dyDescent="0.3">
      <c r="B445" s="8"/>
    </row>
    <row r="446" spans="2:2" x14ac:dyDescent="0.3">
      <c r="B446" s="8"/>
    </row>
    <row r="447" spans="2:2" x14ac:dyDescent="0.3">
      <c r="B447" s="8"/>
    </row>
    <row r="448" spans="2:2" x14ac:dyDescent="0.3">
      <c r="B448" s="8"/>
    </row>
    <row r="449" spans="2:2" x14ac:dyDescent="0.3">
      <c r="B449" s="8"/>
    </row>
    <row r="450" spans="2:2" x14ac:dyDescent="0.3">
      <c r="B450" s="8"/>
    </row>
    <row r="451" spans="2:2" x14ac:dyDescent="0.3">
      <c r="B451" s="8"/>
    </row>
    <row r="452" spans="2:2" x14ac:dyDescent="0.3">
      <c r="B452" s="8"/>
    </row>
    <row r="453" spans="2:2" x14ac:dyDescent="0.3">
      <c r="B453" s="8"/>
    </row>
    <row r="454" spans="2:2" x14ac:dyDescent="0.3">
      <c r="B454" s="8"/>
    </row>
    <row r="455" spans="2:2" x14ac:dyDescent="0.3">
      <c r="B455" s="8"/>
    </row>
    <row r="456" spans="2:2" x14ac:dyDescent="0.3">
      <c r="B456" s="8"/>
    </row>
    <row r="457" spans="2:2" x14ac:dyDescent="0.3">
      <c r="B457" s="8"/>
    </row>
    <row r="458" spans="2:2" x14ac:dyDescent="0.3">
      <c r="B458" s="8"/>
    </row>
    <row r="459" spans="2:2" x14ac:dyDescent="0.3">
      <c r="B459" s="8"/>
    </row>
    <row r="460" spans="2:2" x14ac:dyDescent="0.3">
      <c r="B460" s="8"/>
    </row>
    <row r="461" spans="2:2" x14ac:dyDescent="0.3">
      <c r="B461" s="8"/>
    </row>
    <row r="462" spans="2:2" x14ac:dyDescent="0.3">
      <c r="B462" s="8"/>
    </row>
    <row r="463" spans="2:2" x14ac:dyDescent="0.3">
      <c r="B463" s="8"/>
    </row>
    <row r="464" spans="2:2" x14ac:dyDescent="0.3">
      <c r="B464" s="8"/>
    </row>
    <row r="465" spans="2:2" x14ac:dyDescent="0.3">
      <c r="B465" s="8"/>
    </row>
    <row r="466" spans="2:2" x14ac:dyDescent="0.3">
      <c r="B466" s="8"/>
    </row>
    <row r="467" spans="2:2" x14ac:dyDescent="0.3">
      <c r="B467" s="8"/>
    </row>
    <row r="468" spans="2:2" x14ac:dyDescent="0.3">
      <c r="B468" s="8"/>
    </row>
    <row r="469" spans="2:2" x14ac:dyDescent="0.3">
      <c r="B469" s="8"/>
    </row>
    <row r="470" spans="2:2" x14ac:dyDescent="0.3">
      <c r="B470" s="8"/>
    </row>
    <row r="471" spans="2:2" x14ac:dyDescent="0.3">
      <c r="B471" s="8"/>
    </row>
    <row r="472" spans="2:2" x14ac:dyDescent="0.3">
      <c r="B472" s="8"/>
    </row>
    <row r="473" spans="2:2" x14ac:dyDescent="0.3">
      <c r="B473" s="8"/>
    </row>
    <row r="474" spans="2:2" x14ac:dyDescent="0.3">
      <c r="B474" s="8"/>
    </row>
    <row r="475" spans="2:2" x14ac:dyDescent="0.3">
      <c r="B475" s="8"/>
    </row>
    <row r="476" spans="2:2" x14ac:dyDescent="0.3">
      <c r="B476" s="8"/>
    </row>
    <row r="477" spans="2:2" x14ac:dyDescent="0.3">
      <c r="B477" s="8"/>
    </row>
    <row r="478" spans="2:2" x14ac:dyDescent="0.3">
      <c r="B478" s="8"/>
    </row>
    <row r="479" spans="2:2" x14ac:dyDescent="0.3">
      <c r="B479" s="8"/>
    </row>
    <row r="480" spans="2:2" x14ac:dyDescent="0.3">
      <c r="B480" s="8"/>
    </row>
    <row r="481" spans="2:2" x14ac:dyDescent="0.3">
      <c r="B481" s="8"/>
    </row>
    <row r="482" spans="2:2" x14ac:dyDescent="0.3">
      <c r="B482" s="8"/>
    </row>
    <row r="483" spans="2:2" x14ac:dyDescent="0.3">
      <c r="B483" s="8"/>
    </row>
    <row r="484" spans="2:2" x14ac:dyDescent="0.3">
      <c r="B484" s="8"/>
    </row>
    <row r="485" spans="2:2" x14ac:dyDescent="0.3">
      <c r="B485" s="10"/>
    </row>
    <row r="487" spans="2:2" x14ac:dyDescent="0.3">
      <c r="B487" s="6"/>
    </row>
    <row r="488" spans="2:2" x14ac:dyDescent="0.3">
      <c r="B488" s="9"/>
    </row>
    <row r="489" spans="2:2" x14ac:dyDescent="0.3">
      <c r="B489" s="8"/>
    </row>
    <row r="490" spans="2:2" x14ac:dyDescent="0.3">
      <c r="B490" s="8"/>
    </row>
    <row r="491" spans="2:2" x14ac:dyDescent="0.3">
      <c r="B491" s="8"/>
    </row>
    <row r="492" spans="2:2" x14ac:dyDescent="0.3">
      <c r="B492" s="8"/>
    </row>
    <row r="493" spans="2:2" x14ac:dyDescent="0.3">
      <c r="B493" s="8"/>
    </row>
    <row r="494" spans="2:2" x14ac:dyDescent="0.3">
      <c r="B494" s="8"/>
    </row>
    <row r="495" spans="2:2" x14ac:dyDescent="0.3">
      <c r="B495" s="8"/>
    </row>
    <row r="496" spans="2:2" x14ac:dyDescent="0.3">
      <c r="B496" s="8"/>
    </row>
    <row r="497" spans="2:2" x14ac:dyDescent="0.3">
      <c r="B497" s="8"/>
    </row>
    <row r="498" spans="2:2" ht="15.75" customHeight="1" x14ac:dyDescent="0.3">
      <c r="B498" s="8"/>
    </row>
    <row r="499" spans="2:2" x14ac:dyDescent="0.3">
      <c r="B499" s="8"/>
    </row>
    <row r="500" spans="2:2" x14ac:dyDescent="0.3">
      <c r="B500" s="8"/>
    </row>
    <row r="501" spans="2:2" x14ac:dyDescent="0.3">
      <c r="B501" s="8"/>
    </row>
    <row r="502" spans="2:2" x14ac:dyDescent="0.3">
      <c r="B502" s="8"/>
    </row>
    <row r="503" spans="2:2" x14ac:dyDescent="0.3">
      <c r="B503" s="8"/>
    </row>
    <row r="504" spans="2:2" x14ac:dyDescent="0.3">
      <c r="B504" s="8"/>
    </row>
    <row r="505" spans="2:2" x14ac:dyDescent="0.3">
      <c r="B505" s="8"/>
    </row>
    <row r="506" spans="2:2" x14ac:dyDescent="0.3">
      <c r="B506" s="8"/>
    </row>
    <row r="507" spans="2:2" x14ac:dyDescent="0.3">
      <c r="B507" s="8"/>
    </row>
    <row r="508" spans="2:2" x14ac:dyDescent="0.3">
      <c r="B508" s="8"/>
    </row>
    <row r="509" spans="2:2" x14ac:dyDescent="0.3">
      <c r="B509" s="8"/>
    </row>
    <row r="510" spans="2:2" x14ac:dyDescent="0.3">
      <c r="B510" s="8"/>
    </row>
    <row r="511" spans="2:2" x14ac:dyDescent="0.3">
      <c r="B511" s="8"/>
    </row>
    <row r="512" spans="2:2" x14ac:dyDescent="0.3">
      <c r="B512" s="8"/>
    </row>
    <row r="513" spans="2:2" x14ac:dyDescent="0.3">
      <c r="B513" s="8"/>
    </row>
    <row r="514" spans="2:2" x14ac:dyDescent="0.3">
      <c r="B514" s="8"/>
    </row>
    <row r="515" spans="2:2" x14ac:dyDescent="0.3">
      <c r="B515" s="8"/>
    </row>
    <row r="516" spans="2:2" x14ac:dyDescent="0.3">
      <c r="B516" s="8"/>
    </row>
    <row r="517" spans="2:2" x14ac:dyDescent="0.3">
      <c r="B517" s="8"/>
    </row>
    <row r="518" spans="2:2" x14ac:dyDescent="0.3">
      <c r="B518" s="8"/>
    </row>
    <row r="519" spans="2:2" x14ac:dyDescent="0.3">
      <c r="B519" s="8"/>
    </row>
    <row r="520" spans="2:2" x14ac:dyDescent="0.3">
      <c r="B520" s="8"/>
    </row>
    <row r="521" spans="2:2" x14ac:dyDescent="0.3">
      <c r="B521" s="8"/>
    </row>
    <row r="522" spans="2:2" x14ac:dyDescent="0.3">
      <c r="B522" s="8"/>
    </row>
    <row r="523" spans="2:2" x14ac:dyDescent="0.3">
      <c r="B523" s="8"/>
    </row>
    <row r="524" spans="2:2" x14ac:dyDescent="0.3">
      <c r="B524" s="8"/>
    </row>
    <row r="525" spans="2:2" x14ac:dyDescent="0.3">
      <c r="B525" s="8"/>
    </row>
    <row r="526" spans="2:2" x14ac:dyDescent="0.3">
      <c r="B526" s="8"/>
    </row>
    <row r="527" spans="2:2" x14ac:dyDescent="0.3">
      <c r="B527" s="8"/>
    </row>
    <row r="528" spans="2:2" x14ac:dyDescent="0.3">
      <c r="B528" s="8"/>
    </row>
    <row r="529" spans="2:10" x14ac:dyDescent="0.3">
      <c r="B529" s="8"/>
    </row>
    <row r="530" spans="2:10" x14ac:dyDescent="0.3">
      <c r="B530" s="8"/>
    </row>
    <row r="531" spans="2:10" x14ac:dyDescent="0.3">
      <c r="B531" s="8"/>
    </row>
    <row r="532" spans="2:10" x14ac:dyDescent="0.3">
      <c r="B532" s="8"/>
    </row>
    <row r="533" spans="2:10" ht="15.6" x14ac:dyDescent="0.3">
      <c r="G533" s="56"/>
      <c r="H533" s="79"/>
      <c r="J533" s="8"/>
    </row>
    <row r="534" spans="2:10" ht="15.6" x14ac:dyDescent="0.3">
      <c r="G534" s="56"/>
      <c r="H534" s="79"/>
      <c r="J534" s="8"/>
    </row>
    <row r="535" spans="2:10" ht="15.6" x14ac:dyDescent="0.3">
      <c r="H535" s="79"/>
      <c r="J535" s="8"/>
    </row>
    <row r="536" spans="2:10" ht="15.6" x14ac:dyDescent="0.3">
      <c r="H536" s="79"/>
      <c r="J536" s="8"/>
    </row>
    <row r="537" spans="2:10" x14ac:dyDescent="0.3">
      <c r="J537" s="8"/>
    </row>
    <row r="538" spans="2:10" x14ac:dyDescent="0.3">
      <c r="J538" s="8"/>
    </row>
    <row r="539" spans="2:10" x14ac:dyDescent="0.3">
      <c r="C539" s="8"/>
    </row>
    <row r="540" spans="2:10" x14ac:dyDescent="0.3">
      <c r="C540" s="8"/>
    </row>
    <row r="541" spans="2:10" x14ac:dyDescent="0.3">
      <c r="C541" s="8"/>
    </row>
    <row r="542" spans="2:10" x14ac:dyDescent="0.3">
      <c r="C542" s="8"/>
    </row>
    <row r="543" spans="2:10" x14ac:dyDescent="0.3">
      <c r="C543" s="8"/>
    </row>
    <row r="544" spans="2:10" x14ac:dyDescent="0.3">
      <c r="C544" s="8"/>
    </row>
    <row r="545" spans="3:3" x14ac:dyDescent="0.3">
      <c r="C545" s="8"/>
    </row>
    <row r="546" spans="3:3" x14ac:dyDescent="0.3">
      <c r="C546" s="8"/>
    </row>
    <row r="547" spans="3:3" x14ac:dyDescent="0.3">
      <c r="C547" s="8"/>
    </row>
    <row r="548" spans="3:3" x14ac:dyDescent="0.3">
      <c r="C548" s="8"/>
    </row>
    <row r="549" spans="3:3" x14ac:dyDescent="0.3">
      <c r="C549" s="8"/>
    </row>
    <row r="550" spans="3:3" x14ac:dyDescent="0.3">
      <c r="C550" s="8"/>
    </row>
    <row r="551" spans="3:3" ht="15" customHeight="1" x14ac:dyDescent="0.3">
      <c r="C551" s="8"/>
    </row>
    <row r="552" spans="3:3" x14ac:dyDescent="0.3">
      <c r="C552" s="8"/>
    </row>
    <row r="553" spans="3:3" x14ac:dyDescent="0.3">
      <c r="C553" s="8"/>
    </row>
    <row r="554" spans="3:3" x14ac:dyDescent="0.3">
      <c r="C554" s="8"/>
    </row>
    <row r="555" spans="3:3" x14ac:dyDescent="0.3">
      <c r="C555" s="8"/>
    </row>
    <row r="556" spans="3:3" x14ac:dyDescent="0.3">
      <c r="C556" s="8"/>
    </row>
    <row r="557" spans="3:3" x14ac:dyDescent="0.3">
      <c r="C557" s="8"/>
    </row>
    <row r="558" spans="3:3" x14ac:dyDescent="0.3">
      <c r="C558" s="8"/>
    </row>
    <row r="559" spans="3:3" x14ac:dyDescent="0.3">
      <c r="C559" s="8"/>
    </row>
    <row r="560" spans="3:3" x14ac:dyDescent="0.3">
      <c r="C560" s="8"/>
    </row>
    <row r="561" spans="3:10" x14ac:dyDescent="0.3">
      <c r="C561" s="8"/>
    </row>
    <row r="562" spans="3:10" x14ac:dyDescent="0.3">
      <c r="C562" s="8"/>
    </row>
    <row r="563" spans="3:10" x14ac:dyDescent="0.3">
      <c r="C563" s="8"/>
    </row>
    <row r="564" spans="3:10" x14ac:dyDescent="0.3">
      <c r="C564" s="8"/>
    </row>
    <row r="565" spans="3:10" x14ac:dyDescent="0.3">
      <c r="C565" s="8"/>
    </row>
    <row r="566" spans="3:10" x14ac:dyDescent="0.3">
      <c r="C566" s="8"/>
    </row>
    <row r="567" spans="3:10" x14ac:dyDescent="0.3">
      <c r="C567" s="8"/>
    </row>
    <row r="568" spans="3:10" x14ac:dyDescent="0.3">
      <c r="C568" s="8"/>
    </row>
    <row r="569" spans="3:10" x14ac:dyDescent="0.3">
      <c r="C569" s="8"/>
    </row>
    <row r="570" spans="3:10" x14ac:dyDescent="0.3">
      <c r="C570" s="8"/>
    </row>
    <row r="571" spans="3:10" x14ac:dyDescent="0.3">
      <c r="C571" s="8"/>
    </row>
    <row r="572" spans="3:10" x14ac:dyDescent="0.3">
      <c r="C572" s="8"/>
    </row>
    <row r="573" spans="3:10" x14ac:dyDescent="0.3">
      <c r="C573" s="8"/>
    </row>
    <row r="574" spans="3:10" x14ac:dyDescent="0.3">
      <c r="C574" s="8"/>
    </row>
    <row r="575" spans="3:10" x14ac:dyDescent="0.3">
      <c r="C575" s="8"/>
    </row>
    <row r="576" spans="3:10" x14ac:dyDescent="0.3">
      <c r="J576" s="8"/>
    </row>
    <row r="577" spans="10:10" x14ac:dyDescent="0.3">
      <c r="J577" s="8"/>
    </row>
    <row r="578" spans="10:10" x14ac:dyDescent="0.3">
      <c r="J578" s="8"/>
    </row>
    <row r="579" spans="10:10" x14ac:dyDescent="0.3">
      <c r="J579" s="8"/>
    </row>
    <row r="580" spans="10:10" x14ac:dyDescent="0.3">
      <c r="J580" s="8"/>
    </row>
    <row r="581" spans="10:10" x14ac:dyDescent="0.3">
      <c r="J581" s="8"/>
    </row>
    <row r="582" spans="10:10" x14ac:dyDescent="0.3">
      <c r="J582" s="8"/>
    </row>
    <row r="583" spans="10:10" x14ac:dyDescent="0.3">
      <c r="J583" s="8"/>
    </row>
    <row r="584" spans="10:10" x14ac:dyDescent="0.3">
      <c r="J584" s="8"/>
    </row>
    <row r="585" spans="10:10" x14ac:dyDescent="0.3">
      <c r="J585" s="8"/>
    </row>
    <row r="586" spans="10:10" x14ac:dyDescent="0.3">
      <c r="J586" s="8"/>
    </row>
    <row r="587" spans="10:10" x14ac:dyDescent="0.3">
      <c r="J587" s="8"/>
    </row>
    <row r="588" spans="10:10" x14ac:dyDescent="0.3">
      <c r="J588" s="8"/>
    </row>
    <row r="589" spans="10:10" x14ac:dyDescent="0.3">
      <c r="J589" s="8"/>
    </row>
    <row r="590" spans="10:10" x14ac:dyDescent="0.3">
      <c r="J590" s="8"/>
    </row>
    <row r="591" spans="10:10" x14ac:dyDescent="0.3">
      <c r="J591" s="8"/>
    </row>
    <row r="592" spans="10:10" x14ac:dyDescent="0.3">
      <c r="J592" s="8"/>
    </row>
    <row r="593" spans="10:10" x14ac:dyDescent="0.3">
      <c r="J593" s="8"/>
    </row>
    <row r="594" spans="10:10" x14ac:dyDescent="0.3">
      <c r="J594" s="8"/>
    </row>
    <row r="595" spans="10:10" x14ac:dyDescent="0.3">
      <c r="J595" s="8"/>
    </row>
    <row r="596" spans="10:10" x14ac:dyDescent="0.3">
      <c r="J596" s="8"/>
    </row>
    <row r="597" spans="10:10" x14ac:dyDescent="0.3">
      <c r="J597" s="8"/>
    </row>
    <row r="598" spans="10:10" x14ac:dyDescent="0.3">
      <c r="J598" s="8"/>
    </row>
    <row r="599" spans="10:10" x14ac:dyDescent="0.3">
      <c r="J599" s="8"/>
    </row>
    <row r="600" spans="10:10" x14ac:dyDescent="0.3">
      <c r="J600" s="8"/>
    </row>
    <row r="601" spans="10:10" ht="19.5" customHeight="1" x14ac:dyDescent="0.3">
      <c r="J601" s="8"/>
    </row>
    <row r="602" spans="10:10" ht="21" customHeight="1" x14ac:dyDescent="0.3">
      <c r="J602" s="8"/>
    </row>
    <row r="603" spans="10:10" ht="21.75" customHeight="1" x14ac:dyDescent="0.3">
      <c r="J603" s="8"/>
    </row>
    <row r="604" spans="10:10" ht="17.25" customHeight="1" x14ac:dyDescent="0.3">
      <c r="J604" s="8"/>
    </row>
    <row r="605" spans="10:10" ht="21.75" customHeight="1" x14ac:dyDescent="0.3">
      <c r="J605" s="8"/>
    </row>
    <row r="606" spans="10:10" ht="21" customHeight="1" x14ac:dyDescent="0.3">
      <c r="J606" s="8"/>
    </row>
    <row r="607" spans="10:10" x14ac:dyDescent="0.3">
      <c r="J607" s="8"/>
    </row>
    <row r="608" spans="10:10" x14ac:dyDescent="0.3">
      <c r="J608" s="8"/>
    </row>
    <row r="609" spans="10:11" x14ac:dyDescent="0.3">
      <c r="J609" s="8"/>
    </row>
    <row r="610" spans="10:11" x14ac:dyDescent="0.3">
      <c r="J610" s="8"/>
    </row>
    <row r="611" spans="10:11" x14ac:dyDescent="0.3">
      <c r="J611" s="8"/>
    </row>
    <row r="612" spans="10:11" x14ac:dyDescent="0.3">
      <c r="J612" s="8"/>
    </row>
    <row r="613" spans="10:11" x14ac:dyDescent="0.3">
      <c r="J613" s="8"/>
    </row>
    <row r="614" spans="10:11" x14ac:dyDescent="0.3">
      <c r="J614" s="8"/>
    </row>
    <row r="615" spans="10:11" x14ac:dyDescent="0.3">
      <c r="J615" s="8"/>
    </row>
    <row r="616" spans="10:11" x14ac:dyDescent="0.3">
      <c r="J616" s="8"/>
    </row>
    <row r="617" spans="10:11" x14ac:dyDescent="0.3">
      <c r="J617" s="8"/>
      <c r="K617" s="4"/>
    </row>
    <row r="618" spans="10:11" x14ac:dyDescent="0.3">
      <c r="J618" s="8"/>
    </row>
    <row r="619" spans="10:11" x14ac:dyDescent="0.3">
      <c r="J619" s="8"/>
    </row>
    <row r="620" spans="10:11" x14ac:dyDescent="0.3">
      <c r="J620" s="8"/>
    </row>
    <row r="621" spans="10:11" x14ac:dyDescent="0.3">
      <c r="J621" s="8"/>
    </row>
    <row r="622" spans="10:11" x14ac:dyDescent="0.3">
      <c r="J622" s="8"/>
    </row>
    <row r="623" spans="10:11" x14ac:dyDescent="0.3">
      <c r="J623" s="8"/>
    </row>
    <row r="624" spans="10:11" x14ac:dyDescent="0.3">
      <c r="J624" s="8"/>
    </row>
    <row r="625" spans="10:10" x14ac:dyDescent="0.3">
      <c r="J625" s="8"/>
    </row>
    <row r="626" spans="10:10" x14ac:dyDescent="0.3">
      <c r="J626" s="8"/>
    </row>
    <row r="627" spans="10:10" x14ac:dyDescent="0.3">
      <c r="J627" s="8"/>
    </row>
    <row r="628" spans="10:10" x14ac:dyDescent="0.3">
      <c r="J628" s="8"/>
    </row>
    <row r="629" spans="10:10" x14ac:dyDescent="0.3">
      <c r="J629" s="8"/>
    </row>
    <row r="630" spans="10:10" x14ac:dyDescent="0.3">
      <c r="J630" s="8"/>
    </row>
    <row r="631" spans="10:10" x14ac:dyDescent="0.3">
      <c r="J631" s="8"/>
    </row>
    <row r="632" spans="10:10" x14ac:dyDescent="0.3">
      <c r="J632" s="8"/>
    </row>
    <row r="633" spans="10:10" x14ac:dyDescent="0.3">
      <c r="J633" s="8"/>
    </row>
    <row r="634" spans="10:10" x14ac:dyDescent="0.3">
      <c r="J634" s="8"/>
    </row>
    <row r="635" spans="10:10" x14ac:dyDescent="0.3">
      <c r="J635" s="8"/>
    </row>
    <row r="636" spans="10:10" x14ac:dyDescent="0.3">
      <c r="J636" s="8"/>
    </row>
    <row r="637" spans="10:10" ht="21" customHeight="1" x14ac:dyDescent="0.3">
      <c r="J637" s="8"/>
    </row>
    <row r="638" spans="10:10" ht="20.25" customHeight="1" x14ac:dyDescent="0.3">
      <c r="J638" s="8"/>
    </row>
    <row r="639" spans="10:10" ht="21" customHeight="1" x14ac:dyDescent="0.3">
      <c r="J639" s="8"/>
    </row>
    <row r="640" spans="10:10" ht="20.25" customHeight="1" x14ac:dyDescent="0.3">
      <c r="J640" s="8"/>
    </row>
    <row r="641" spans="10:10" ht="24.75" customHeight="1" x14ac:dyDescent="0.3">
      <c r="J641" s="8"/>
    </row>
    <row r="642" spans="10:10" ht="22.5" customHeight="1" x14ac:dyDescent="0.3">
      <c r="J642" s="8"/>
    </row>
    <row r="643" spans="10:10" ht="24.75" customHeight="1" x14ac:dyDescent="0.3">
      <c r="J643" s="8"/>
    </row>
    <row r="644" spans="10:10" ht="24.75" customHeight="1" x14ac:dyDescent="0.3">
      <c r="J644" s="8"/>
    </row>
    <row r="645" spans="10:10" x14ac:dyDescent="0.3">
      <c r="J645" s="8"/>
    </row>
    <row r="646" spans="10:10" x14ac:dyDescent="0.3">
      <c r="J646" s="8"/>
    </row>
    <row r="647" spans="10:10" x14ac:dyDescent="0.3">
      <c r="J647" s="8"/>
    </row>
    <row r="648" spans="10:10" x14ac:dyDescent="0.3">
      <c r="J648" s="8"/>
    </row>
    <row r="649" spans="10:10" x14ac:dyDescent="0.3">
      <c r="J649" s="8"/>
    </row>
    <row r="650" spans="10:10" x14ac:dyDescent="0.3">
      <c r="J650" s="8"/>
    </row>
    <row r="651" spans="10:10" x14ac:dyDescent="0.3">
      <c r="J651" s="8"/>
    </row>
    <row r="652" spans="10:10" x14ac:dyDescent="0.3">
      <c r="J652" s="8"/>
    </row>
    <row r="653" spans="10:10" x14ac:dyDescent="0.3">
      <c r="J653" s="8"/>
    </row>
    <row r="654" spans="10:10" x14ac:dyDescent="0.3">
      <c r="J654" s="8"/>
    </row>
    <row r="655" spans="10:10" x14ac:dyDescent="0.3">
      <c r="J655" s="8"/>
    </row>
    <row r="656" spans="10:10" x14ac:dyDescent="0.3">
      <c r="J656" s="8"/>
    </row>
    <row r="657" spans="10:10" x14ac:dyDescent="0.3">
      <c r="J657" s="8"/>
    </row>
    <row r="658" spans="10:10" x14ac:dyDescent="0.3">
      <c r="J658" s="8"/>
    </row>
    <row r="659" spans="10:10" ht="18.75" customHeight="1" x14ac:dyDescent="0.3">
      <c r="J659" s="8"/>
    </row>
    <row r="660" spans="10:10" x14ac:dyDescent="0.3">
      <c r="J660" s="8"/>
    </row>
    <row r="661" spans="10:10" x14ac:dyDescent="0.3">
      <c r="J661" s="8"/>
    </row>
    <row r="662" spans="10:10" x14ac:dyDescent="0.3">
      <c r="J662" s="8"/>
    </row>
    <row r="663" spans="10:10" x14ac:dyDescent="0.3">
      <c r="J663" s="8"/>
    </row>
    <row r="664" spans="10:10" x14ac:dyDescent="0.3">
      <c r="J664" s="8"/>
    </row>
    <row r="665" spans="10:10" x14ac:dyDescent="0.3">
      <c r="J665" s="8"/>
    </row>
    <row r="666" spans="10:10" x14ac:dyDescent="0.3">
      <c r="J666" s="8"/>
    </row>
    <row r="667" spans="10:10" x14ac:dyDescent="0.3">
      <c r="J667" s="8"/>
    </row>
    <row r="668" spans="10:10" x14ac:dyDescent="0.3">
      <c r="J668" s="8"/>
    </row>
    <row r="669" spans="10:10" x14ac:dyDescent="0.3">
      <c r="J669" s="8"/>
    </row>
    <row r="670" spans="10:10" x14ac:dyDescent="0.3">
      <c r="J670" s="8"/>
    </row>
    <row r="671" spans="10:10" x14ac:dyDescent="0.3">
      <c r="J671" s="8"/>
    </row>
    <row r="672" spans="10:10" x14ac:dyDescent="0.3">
      <c r="J672" s="8"/>
    </row>
    <row r="673" spans="10:10" x14ac:dyDescent="0.3">
      <c r="J673" s="8"/>
    </row>
    <row r="674" spans="10:10" x14ac:dyDescent="0.3">
      <c r="J674" s="8"/>
    </row>
    <row r="675" spans="10:10" x14ac:dyDescent="0.3">
      <c r="J675" s="8"/>
    </row>
    <row r="676" spans="10:10" x14ac:dyDescent="0.3">
      <c r="J676" s="8"/>
    </row>
    <row r="677" spans="10:10" ht="18" customHeight="1" x14ac:dyDescent="0.3">
      <c r="J677" s="8"/>
    </row>
    <row r="678" spans="10:10" ht="18" customHeight="1" x14ac:dyDescent="0.3">
      <c r="J678" s="8"/>
    </row>
    <row r="679" spans="10:10" ht="15" customHeight="1" x14ac:dyDescent="0.3">
      <c r="J679" s="8"/>
    </row>
    <row r="680" spans="10:10" ht="16.5" customHeight="1" x14ac:dyDescent="0.3">
      <c r="J680" s="8"/>
    </row>
    <row r="681" spans="10:10" ht="18" customHeight="1" x14ac:dyDescent="0.3">
      <c r="J681" s="8"/>
    </row>
    <row r="682" spans="10:10" ht="19.5" customHeight="1" x14ac:dyDescent="0.3">
      <c r="J682" s="8"/>
    </row>
    <row r="683" spans="10:10" x14ac:dyDescent="0.3">
      <c r="J683" s="8"/>
    </row>
    <row r="684" spans="10:10" x14ac:dyDescent="0.3">
      <c r="J684" s="8"/>
    </row>
    <row r="685" spans="10:10" x14ac:dyDescent="0.3">
      <c r="J685" s="8"/>
    </row>
    <row r="686" spans="10:10" x14ac:dyDescent="0.3">
      <c r="J686" s="8"/>
    </row>
    <row r="687" spans="10:10" x14ac:dyDescent="0.3">
      <c r="J687" s="8"/>
    </row>
    <row r="688" spans="10:10" x14ac:dyDescent="0.3">
      <c r="J688" s="8"/>
    </row>
    <row r="689" spans="9:10" x14ac:dyDescent="0.3">
      <c r="J689" s="8"/>
    </row>
    <row r="690" spans="9:10" x14ac:dyDescent="0.3">
      <c r="J690" s="8"/>
    </row>
    <row r="691" spans="9:10" x14ac:dyDescent="0.3">
      <c r="J691" s="8"/>
    </row>
    <row r="692" spans="9:10" x14ac:dyDescent="0.3">
      <c r="J692" s="8"/>
    </row>
    <row r="693" spans="9:10" x14ac:dyDescent="0.3">
      <c r="J693" s="8"/>
    </row>
    <row r="694" spans="9:10" x14ac:dyDescent="0.3">
      <c r="J694" s="8"/>
    </row>
    <row r="695" spans="9:10" x14ac:dyDescent="0.3">
      <c r="J695" s="8"/>
    </row>
    <row r="696" spans="9:10" x14ac:dyDescent="0.3">
      <c r="J696" s="11"/>
    </row>
    <row r="697" spans="9:10" x14ac:dyDescent="0.3">
      <c r="I697" s="4"/>
    </row>
    <row r="699" spans="9:10" x14ac:dyDescent="0.3">
      <c r="J699" s="6"/>
    </row>
    <row r="700" spans="9:10" x14ac:dyDescent="0.3">
      <c r="J700" s="9"/>
    </row>
    <row r="701" spans="9:10" x14ac:dyDescent="0.3">
      <c r="J701" s="12"/>
    </row>
    <row r="702" spans="9:10" x14ac:dyDescent="0.3">
      <c r="J702" s="12"/>
    </row>
    <row r="703" spans="9:10" x14ac:dyDescent="0.3">
      <c r="J703" s="12"/>
    </row>
    <row r="704" spans="9:10" x14ac:dyDescent="0.3">
      <c r="J704" s="12"/>
    </row>
    <row r="705" spans="10:10" x14ac:dyDescent="0.3">
      <c r="J705" s="12"/>
    </row>
    <row r="706" spans="10:10" x14ac:dyDescent="0.3">
      <c r="J706" s="12"/>
    </row>
    <row r="707" spans="10:10" x14ac:dyDescent="0.3">
      <c r="J707" s="12"/>
    </row>
    <row r="708" spans="10:10" x14ac:dyDescent="0.3">
      <c r="J708" s="12"/>
    </row>
    <row r="709" spans="10:10" x14ac:dyDescent="0.3">
      <c r="J709" s="12"/>
    </row>
    <row r="710" spans="10:10" x14ac:dyDescent="0.3">
      <c r="J710" s="12"/>
    </row>
    <row r="711" spans="10:10" x14ac:dyDescent="0.3">
      <c r="J711" s="12"/>
    </row>
    <row r="712" spans="10:10" x14ac:dyDescent="0.3">
      <c r="J712" s="12"/>
    </row>
    <row r="713" spans="10:10" ht="15.75" customHeight="1" x14ac:dyDescent="0.3">
      <c r="J713" s="12"/>
    </row>
    <row r="714" spans="10:10" x14ac:dyDescent="0.3">
      <c r="J714" s="12"/>
    </row>
    <row r="715" spans="10:10" x14ac:dyDescent="0.3">
      <c r="J715" s="12"/>
    </row>
    <row r="716" spans="10:10" x14ac:dyDescent="0.3">
      <c r="J716" s="12"/>
    </row>
    <row r="717" spans="10:10" x14ac:dyDescent="0.3">
      <c r="J717" s="12"/>
    </row>
    <row r="718" spans="10:10" x14ac:dyDescent="0.3">
      <c r="J718" s="12"/>
    </row>
    <row r="719" spans="10:10" x14ac:dyDescent="0.3">
      <c r="J719" s="12"/>
    </row>
    <row r="720" spans="10:10" x14ac:dyDescent="0.3">
      <c r="J720" s="12"/>
    </row>
    <row r="721" spans="10:10" x14ac:dyDescent="0.3">
      <c r="J721" s="12"/>
    </row>
    <row r="722" spans="10:10" x14ac:dyDescent="0.3">
      <c r="J722" s="12"/>
    </row>
    <row r="723" spans="10:10" x14ac:dyDescent="0.3">
      <c r="J723" s="12"/>
    </row>
    <row r="724" spans="10:10" x14ac:dyDescent="0.3">
      <c r="J724" s="12"/>
    </row>
    <row r="725" spans="10:10" x14ac:dyDescent="0.3">
      <c r="J725" s="12"/>
    </row>
    <row r="726" spans="10:10" x14ac:dyDescent="0.3">
      <c r="J726" s="12"/>
    </row>
    <row r="727" spans="10:10" x14ac:dyDescent="0.3">
      <c r="J727" s="12"/>
    </row>
    <row r="728" spans="10:10" x14ac:dyDescent="0.3">
      <c r="J728" s="12"/>
    </row>
    <row r="729" spans="10:10" x14ac:dyDescent="0.3">
      <c r="J729" s="12"/>
    </row>
    <row r="730" spans="10:10" x14ac:dyDescent="0.3">
      <c r="J730" s="12"/>
    </row>
    <row r="731" spans="10:10" x14ac:dyDescent="0.3">
      <c r="J731" s="12"/>
    </row>
    <row r="732" spans="10:10" x14ac:dyDescent="0.3">
      <c r="J732" s="12"/>
    </row>
    <row r="733" spans="10:10" x14ac:dyDescent="0.3">
      <c r="J733" s="12"/>
    </row>
    <row r="734" spans="10:10" x14ac:dyDescent="0.3">
      <c r="J734" s="12"/>
    </row>
    <row r="735" spans="10:10" x14ac:dyDescent="0.3">
      <c r="J735" s="12"/>
    </row>
    <row r="736" spans="10:10" x14ac:dyDescent="0.3">
      <c r="J736" s="12"/>
    </row>
    <row r="737" spans="10:11" x14ac:dyDescent="0.3">
      <c r="J737" s="12"/>
    </row>
    <row r="738" spans="10:11" x14ac:dyDescent="0.3">
      <c r="J738" s="12"/>
    </row>
    <row r="739" spans="10:11" x14ac:dyDescent="0.3">
      <c r="J739" s="12"/>
    </row>
    <row r="740" spans="10:11" x14ac:dyDescent="0.3">
      <c r="J740" s="12"/>
    </row>
    <row r="741" spans="10:11" x14ac:dyDescent="0.3">
      <c r="J741" s="12"/>
      <c r="K741" s="4" t="e">
        <f>SUM(#REF!)</f>
        <v>#REF!</v>
      </c>
    </row>
    <row r="742" spans="10:11" x14ac:dyDescent="0.3">
      <c r="J742" s="12"/>
    </row>
    <row r="743" spans="10:11" x14ac:dyDescent="0.3">
      <c r="J743" s="12"/>
    </row>
    <row r="744" spans="10:11" x14ac:dyDescent="0.3">
      <c r="J744" s="12"/>
    </row>
    <row r="745" spans="10:11" x14ac:dyDescent="0.3">
      <c r="J745" s="12"/>
    </row>
    <row r="746" spans="10:11" x14ac:dyDescent="0.3">
      <c r="J746" s="12"/>
    </row>
    <row r="747" spans="10:11" x14ac:dyDescent="0.3">
      <c r="J747" s="12"/>
    </row>
    <row r="748" spans="10:11" x14ac:dyDescent="0.3">
      <c r="J748" s="12"/>
    </row>
    <row r="749" spans="10:11" x14ac:dyDescent="0.3">
      <c r="J749" s="12"/>
    </row>
    <row r="750" spans="10:11" x14ac:dyDescent="0.3">
      <c r="J750" s="12"/>
    </row>
    <row r="751" spans="10:11" x14ac:dyDescent="0.3">
      <c r="J751" s="12"/>
    </row>
    <row r="752" spans="10:11" x14ac:dyDescent="0.3">
      <c r="J752" s="12"/>
    </row>
    <row r="753" spans="10:11" x14ac:dyDescent="0.3">
      <c r="J753" s="12"/>
    </row>
    <row r="754" spans="10:11" x14ac:dyDescent="0.3">
      <c r="J754" s="12"/>
    </row>
    <row r="755" spans="10:11" x14ac:dyDescent="0.3">
      <c r="J755" s="12"/>
    </row>
    <row r="756" spans="10:11" x14ac:dyDescent="0.3">
      <c r="J756" s="12"/>
    </row>
    <row r="757" spans="10:11" x14ac:dyDescent="0.3">
      <c r="J757" s="12"/>
      <c r="K757" s="4" t="e">
        <f>SUM(#REF!)</f>
        <v>#REF!</v>
      </c>
    </row>
    <row r="758" spans="10:11" x14ac:dyDescent="0.3">
      <c r="J758" s="12"/>
    </row>
    <row r="759" spans="10:11" x14ac:dyDescent="0.3">
      <c r="J759" s="12"/>
    </row>
    <row r="760" spans="10:11" x14ac:dyDescent="0.3">
      <c r="J760" s="12"/>
    </row>
    <row r="761" spans="10:11" x14ac:dyDescent="0.3">
      <c r="J761" s="12"/>
    </row>
    <row r="762" spans="10:11" x14ac:dyDescent="0.3">
      <c r="J762" s="12"/>
    </row>
    <row r="763" spans="10:11" x14ac:dyDescent="0.3">
      <c r="J763" s="12"/>
    </row>
    <row r="764" spans="10:11" x14ac:dyDescent="0.3">
      <c r="J764" s="12"/>
    </row>
    <row r="765" spans="10:11" x14ac:dyDescent="0.3">
      <c r="J765" s="12"/>
    </row>
    <row r="766" spans="10:11" x14ac:dyDescent="0.3">
      <c r="J766" s="12"/>
    </row>
    <row r="767" spans="10:11" x14ac:dyDescent="0.3">
      <c r="J767" s="12"/>
    </row>
    <row r="768" spans="10:11" x14ac:dyDescent="0.3">
      <c r="J768" s="12"/>
    </row>
    <row r="769" spans="10:10" x14ac:dyDescent="0.3">
      <c r="J769" s="12"/>
    </row>
    <row r="770" spans="10:10" x14ac:dyDescent="0.3">
      <c r="J770" s="12"/>
    </row>
    <row r="771" spans="10:10" x14ac:dyDescent="0.3">
      <c r="J771" s="12"/>
    </row>
    <row r="772" spans="10:10" x14ac:dyDescent="0.3">
      <c r="J772" s="12"/>
    </row>
    <row r="773" spans="10:10" x14ac:dyDescent="0.3">
      <c r="J773" s="12"/>
    </row>
    <row r="774" spans="10:10" x14ac:dyDescent="0.3">
      <c r="J774" s="12"/>
    </row>
    <row r="775" spans="10:10" x14ac:dyDescent="0.3">
      <c r="J775" s="12"/>
    </row>
    <row r="776" spans="10:10" x14ac:dyDescent="0.3">
      <c r="J776" s="12"/>
    </row>
    <row r="777" spans="10:10" x14ac:dyDescent="0.3">
      <c r="J777" s="12"/>
    </row>
    <row r="778" spans="10:10" x14ac:dyDescent="0.3">
      <c r="J778" s="12"/>
    </row>
    <row r="779" spans="10:10" x14ac:dyDescent="0.3">
      <c r="J779" s="12"/>
    </row>
    <row r="780" spans="10:10" x14ac:dyDescent="0.3">
      <c r="J780" s="12"/>
    </row>
    <row r="781" spans="10:10" x14ac:dyDescent="0.3">
      <c r="J781" s="12"/>
    </row>
    <row r="782" spans="10:10" x14ac:dyDescent="0.3">
      <c r="J782" s="12"/>
    </row>
    <row r="783" spans="10:10" x14ac:dyDescent="0.3">
      <c r="J783" s="12"/>
    </row>
    <row r="784" spans="10:10" x14ac:dyDescent="0.3">
      <c r="J784" s="12"/>
    </row>
    <row r="785" spans="1:10" x14ac:dyDescent="0.3">
      <c r="J785" s="12"/>
    </row>
    <row r="786" spans="1:10" x14ac:dyDescent="0.3">
      <c r="J786" s="12"/>
    </row>
    <row r="787" spans="1:10" x14ac:dyDescent="0.3">
      <c r="J787" s="12"/>
    </row>
    <row r="788" spans="1:10" x14ac:dyDescent="0.3">
      <c r="J788" s="12"/>
    </row>
    <row r="789" spans="1:10" x14ac:dyDescent="0.3">
      <c r="J789" s="12"/>
    </row>
    <row r="790" spans="1:10" x14ac:dyDescent="0.3">
      <c r="J790" s="12"/>
    </row>
    <row r="791" spans="1:10" ht="24" customHeight="1" x14ac:dyDescent="0.3">
      <c r="J791" s="12"/>
    </row>
    <row r="792" spans="1:10" ht="19.5" customHeight="1" x14ac:dyDescent="0.3">
      <c r="J792" s="12"/>
    </row>
    <row r="793" spans="1:10" ht="24.75" customHeight="1" x14ac:dyDescent="0.3">
      <c r="J793" s="12"/>
    </row>
    <row r="794" spans="1:10" x14ac:dyDescent="0.3">
      <c r="J794" s="14"/>
    </row>
    <row r="796" spans="1:10" x14ac:dyDescent="0.3">
      <c r="A796" s="16"/>
      <c r="B796" s="16"/>
      <c r="C796" s="16"/>
      <c r="D796" s="16"/>
      <c r="E796" s="16"/>
      <c r="F796" s="16"/>
      <c r="G796" s="16"/>
      <c r="H796" s="16"/>
      <c r="I796" s="16"/>
      <c r="J796" s="6"/>
    </row>
    <row r="797" spans="1:10" x14ac:dyDescent="0.3">
      <c r="A797" s="16"/>
      <c r="B797" s="42" t="s">
        <v>193</v>
      </c>
      <c r="C797" s="43"/>
      <c r="D797" s="43"/>
      <c r="E797" s="43"/>
      <c r="F797" s="43"/>
      <c r="G797" s="43"/>
      <c r="H797" s="43"/>
      <c r="I797" s="44"/>
      <c r="J797" s="9"/>
    </row>
    <row r="798" spans="1:10" x14ac:dyDescent="0.3">
      <c r="A798" s="16"/>
      <c r="B798" s="45"/>
      <c r="C798" s="46"/>
      <c r="D798" s="46"/>
      <c r="E798" s="46"/>
      <c r="F798" s="46"/>
      <c r="G798" s="46"/>
      <c r="H798" s="46"/>
      <c r="I798" s="47"/>
      <c r="J798" s="9"/>
    </row>
    <row r="799" spans="1:10" x14ac:dyDescent="0.3">
      <c r="A799" s="16"/>
      <c r="B799" s="16"/>
      <c r="C799" s="16"/>
      <c r="D799" s="16"/>
      <c r="E799" s="16"/>
      <c r="F799" s="16"/>
      <c r="G799" s="16"/>
      <c r="H799" s="16"/>
      <c r="I799" s="16"/>
      <c r="J799" s="8"/>
    </row>
    <row r="800" spans="1:10" x14ac:dyDescent="0.3">
      <c r="A800" s="16"/>
      <c r="B800" s="16"/>
      <c r="C800" s="16"/>
      <c r="D800" s="16"/>
      <c r="E800" s="16"/>
      <c r="F800" s="16"/>
      <c r="G800" s="16"/>
      <c r="H800" s="16"/>
      <c r="I800" s="16"/>
      <c r="J800" s="8"/>
    </row>
    <row r="801" spans="1:10" x14ac:dyDescent="0.3">
      <c r="A801" s="16"/>
      <c r="B801" s="16"/>
      <c r="C801" s="16"/>
      <c r="D801" s="16"/>
      <c r="E801" s="16"/>
      <c r="F801" s="16"/>
      <c r="G801" s="16"/>
      <c r="H801" s="16"/>
      <c r="I801" s="16"/>
      <c r="J801" s="8"/>
    </row>
    <row r="802" spans="1:10" x14ac:dyDescent="0.3">
      <c r="A802" s="16"/>
      <c r="J802" s="8"/>
    </row>
    <row r="803" spans="1:10" x14ac:dyDescent="0.3">
      <c r="A803" s="16"/>
      <c r="J803" s="8"/>
    </row>
    <row r="804" spans="1:10" x14ac:dyDescent="0.3">
      <c r="A804" s="16"/>
      <c r="J804" s="8"/>
    </row>
    <row r="805" spans="1:10" x14ac:dyDescent="0.3">
      <c r="A805" s="16"/>
      <c r="J805" s="8"/>
    </row>
    <row r="806" spans="1:10" x14ac:dyDescent="0.3">
      <c r="A806" s="16"/>
      <c r="J806" s="8"/>
    </row>
    <row r="807" spans="1:10" x14ac:dyDescent="0.3">
      <c r="A807" s="16"/>
      <c r="J807" s="8"/>
    </row>
    <row r="808" spans="1:10" x14ac:dyDescent="0.3">
      <c r="A808" s="16"/>
      <c r="J808" s="8"/>
    </row>
    <row r="809" spans="1:10" x14ac:dyDescent="0.3">
      <c r="A809" s="16"/>
      <c r="J809" s="8"/>
    </row>
    <row r="810" spans="1:10" x14ac:dyDescent="0.3">
      <c r="A810" s="16"/>
      <c r="J810" s="8"/>
    </row>
    <row r="811" spans="1:10" x14ac:dyDescent="0.3">
      <c r="A811" s="16"/>
      <c r="J811" s="8"/>
    </row>
    <row r="812" spans="1:10" x14ac:dyDescent="0.3">
      <c r="A812" s="16"/>
      <c r="J812" s="8"/>
    </row>
    <row r="813" spans="1:10" x14ac:dyDescent="0.3">
      <c r="A813" s="16"/>
      <c r="J813" s="11"/>
    </row>
    <row r="814" spans="1:10" x14ac:dyDescent="0.3">
      <c r="A814" s="16"/>
    </row>
    <row r="815" spans="1:10" x14ac:dyDescent="0.3">
      <c r="A815" s="16"/>
      <c r="J815" s="6"/>
    </row>
    <row r="816" spans="1:10" x14ac:dyDescent="0.3">
      <c r="A816" s="16"/>
      <c r="J816" s="9"/>
    </row>
    <row r="817" spans="1:11" x14ac:dyDescent="0.3">
      <c r="A817" s="16"/>
      <c r="J817" s="9"/>
      <c r="K817" s="9"/>
    </row>
    <row r="818" spans="1:11" x14ac:dyDescent="0.3">
      <c r="A818" s="16"/>
      <c r="J818" s="13"/>
      <c r="K818" s="13"/>
    </row>
    <row r="819" spans="1:11" x14ac:dyDescent="0.3">
      <c r="A819" s="16"/>
      <c r="J819" s="13"/>
      <c r="K819" s="13"/>
    </row>
    <row r="820" spans="1:11" x14ac:dyDescent="0.3">
      <c r="A820" s="16"/>
      <c r="J820" s="13"/>
      <c r="K820" s="13"/>
    </row>
    <row r="821" spans="1:11" x14ac:dyDescent="0.3">
      <c r="A821" s="16"/>
      <c r="J821" s="13"/>
      <c r="K821" s="13"/>
    </row>
    <row r="822" spans="1:11" x14ac:dyDescent="0.3">
      <c r="A822" s="16"/>
      <c r="B822" s="16"/>
      <c r="C822" s="16"/>
      <c r="D822" s="16"/>
      <c r="E822" s="16"/>
      <c r="F822" s="16"/>
      <c r="G822" s="16"/>
      <c r="H822" s="16"/>
      <c r="I822" s="16"/>
      <c r="J822" s="13"/>
      <c r="K822" s="13"/>
    </row>
    <row r="823" spans="1:11" x14ac:dyDescent="0.3">
      <c r="A823" s="16"/>
      <c r="B823" s="16"/>
      <c r="C823" s="16"/>
      <c r="D823" s="16"/>
      <c r="E823" s="16"/>
      <c r="F823" s="16"/>
      <c r="G823" s="16"/>
      <c r="H823" s="16"/>
      <c r="I823" s="16"/>
      <c r="J823" s="13"/>
      <c r="K823" s="13"/>
    </row>
    <row r="824" spans="1:11" x14ac:dyDescent="0.3">
      <c r="A824" s="16"/>
      <c r="B824" s="16"/>
      <c r="C824" s="16"/>
      <c r="D824" s="16"/>
      <c r="E824" s="16"/>
      <c r="F824" s="16"/>
      <c r="G824" s="16"/>
      <c r="H824" s="16"/>
      <c r="I824" s="16"/>
      <c r="J824" s="13"/>
      <c r="K824" s="13"/>
    </row>
    <row r="825" spans="1:11" x14ac:dyDescent="0.3">
      <c r="A825" s="16"/>
      <c r="B825" s="16"/>
      <c r="C825" s="16"/>
      <c r="D825" s="16"/>
      <c r="E825" s="16"/>
      <c r="F825" s="16"/>
      <c r="G825" s="16"/>
      <c r="H825" s="16"/>
      <c r="I825" s="16"/>
      <c r="J825" s="13"/>
      <c r="K825" s="13"/>
    </row>
    <row r="826" spans="1:11" x14ac:dyDescent="0.3">
      <c r="A826" s="16"/>
      <c r="B826" s="16"/>
      <c r="C826" s="16"/>
      <c r="D826" s="16"/>
      <c r="E826" s="16"/>
      <c r="F826" s="16"/>
      <c r="G826" s="16"/>
      <c r="H826" s="16"/>
      <c r="I826" s="16"/>
      <c r="J826" s="13"/>
      <c r="K826" s="13"/>
    </row>
    <row r="827" spans="1:11" x14ac:dyDescent="0.3">
      <c r="A827" s="16"/>
      <c r="B827" s="16"/>
      <c r="C827" s="16"/>
      <c r="D827" s="16"/>
      <c r="E827" s="16"/>
      <c r="F827" s="16"/>
      <c r="G827" s="16"/>
      <c r="H827" s="16"/>
      <c r="I827" s="16"/>
      <c r="J827" s="13"/>
      <c r="K827" s="13"/>
    </row>
    <row r="828" spans="1:11" x14ac:dyDescent="0.3">
      <c r="A828" s="16"/>
      <c r="B828" s="16"/>
      <c r="C828" s="16"/>
      <c r="D828" s="16"/>
      <c r="E828" s="16"/>
      <c r="F828" s="16"/>
      <c r="G828" s="16"/>
      <c r="H828" s="16"/>
      <c r="I828" s="16"/>
      <c r="J828" s="13"/>
      <c r="K828" s="13"/>
    </row>
    <row r="829" spans="1:11" x14ac:dyDescent="0.3">
      <c r="A829" s="16"/>
      <c r="B829" s="16"/>
      <c r="C829" s="16"/>
      <c r="D829" s="16"/>
      <c r="E829" s="16"/>
      <c r="F829" s="16"/>
      <c r="G829" s="16"/>
      <c r="H829" s="16"/>
      <c r="I829" s="16"/>
      <c r="J829" s="13"/>
      <c r="K829" s="13"/>
    </row>
    <row r="830" spans="1:11" x14ac:dyDescent="0.3">
      <c r="A830" s="16"/>
      <c r="B830" s="16"/>
      <c r="C830" s="16"/>
      <c r="D830" s="16"/>
      <c r="E830" s="16"/>
      <c r="F830" s="16"/>
      <c r="G830" s="16"/>
      <c r="H830" s="16"/>
      <c r="I830" s="16"/>
      <c r="J830" s="13"/>
      <c r="K830" s="13"/>
    </row>
    <row r="831" spans="1:11" x14ac:dyDescent="0.3">
      <c r="A831" s="16"/>
      <c r="B831" s="16"/>
      <c r="C831" s="16"/>
      <c r="D831" s="16"/>
      <c r="E831" s="16"/>
      <c r="F831" s="16"/>
      <c r="G831" s="16"/>
      <c r="H831" s="16"/>
      <c r="I831" s="16"/>
      <c r="J831" s="13"/>
      <c r="K831" s="13"/>
    </row>
    <row r="832" spans="1:11" x14ac:dyDescent="0.3">
      <c r="A832" s="16"/>
      <c r="B832" s="16"/>
      <c r="C832" s="16"/>
      <c r="D832" s="16"/>
      <c r="E832" s="16"/>
      <c r="F832" s="16"/>
      <c r="G832" s="16"/>
      <c r="H832" s="16"/>
      <c r="I832" s="16"/>
      <c r="J832" s="13"/>
      <c r="K832" s="13"/>
    </row>
    <row r="833" spans="1:11" x14ac:dyDescent="0.3">
      <c r="A833" s="16"/>
      <c r="B833" s="16"/>
      <c r="C833" s="16"/>
      <c r="D833" s="16"/>
      <c r="E833" s="16"/>
      <c r="F833" s="16"/>
      <c r="G833" s="16"/>
      <c r="H833" s="16"/>
      <c r="I833" s="16"/>
      <c r="J833" s="13"/>
      <c r="K833" s="13"/>
    </row>
    <row r="834" spans="1:11" x14ac:dyDescent="0.3">
      <c r="A834" s="16"/>
      <c r="B834" s="16"/>
      <c r="C834" s="16"/>
      <c r="D834" s="16"/>
      <c r="E834" s="16"/>
      <c r="F834" s="16"/>
      <c r="G834" s="16"/>
      <c r="H834" s="16"/>
      <c r="I834" s="16"/>
      <c r="J834" s="13"/>
      <c r="K834" s="13"/>
    </row>
    <row r="835" spans="1:11" x14ac:dyDescent="0.3">
      <c r="A835" s="16"/>
      <c r="B835" s="16"/>
      <c r="C835" s="16"/>
      <c r="D835" s="16"/>
      <c r="E835" s="16"/>
      <c r="F835" s="16"/>
      <c r="G835" s="16"/>
      <c r="H835" s="16"/>
      <c r="I835" s="16"/>
      <c r="J835" s="13"/>
      <c r="K835" s="13"/>
    </row>
    <row r="836" spans="1:11" x14ac:dyDescent="0.3">
      <c r="A836" s="16"/>
      <c r="B836" s="16"/>
      <c r="C836" s="16"/>
      <c r="D836" s="16"/>
      <c r="E836" s="16"/>
      <c r="F836" s="16"/>
      <c r="G836" s="16"/>
      <c r="H836" s="16"/>
      <c r="I836" s="16"/>
      <c r="J836" s="13"/>
      <c r="K836" s="13"/>
    </row>
    <row r="837" spans="1:11" x14ac:dyDescent="0.3">
      <c r="A837" s="16"/>
      <c r="B837" s="16"/>
      <c r="C837" s="16"/>
      <c r="D837" s="16"/>
      <c r="E837" s="16"/>
      <c r="F837" s="16"/>
      <c r="G837" s="16"/>
      <c r="H837" s="16"/>
      <c r="I837" s="16"/>
      <c r="J837" s="13"/>
      <c r="K837" s="13"/>
    </row>
    <row r="838" spans="1:11" x14ac:dyDescent="0.3">
      <c r="A838" s="16"/>
      <c r="B838" s="16"/>
      <c r="C838" s="16"/>
      <c r="D838" s="16"/>
      <c r="E838" s="16"/>
      <c r="F838" s="16"/>
      <c r="G838" s="16"/>
      <c r="H838" s="16"/>
      <c r="I838" s="16"/>
      <c r="J838" s="13"/>
      <c r="K838" s="13"/>
    </row>
    <row r="839" spans="1:11" x14ac:dyDescent="0.3">
      <c r="A839" s="16"/>
      <c r="B839" s="16"/>
      <c r="C839" s="16"/>
      <c r="D839" s="16"/>
      <c r="E839" s="16"/>
      <c r="F839" s="16"/>
      <c r="G839" s="16"/>
      <c r="H839" s="16"/>
      <c r="I839" s="16"/>
      <c r="J839" s="13"/>
      <c r="K839" s="13"/>
    </row>
    <row r="840" spans="1:11" x14ac:dyDescent="0.3">
      <c r="A840" s="16"/>
      <c r="B840" s="16"/>
      <c r="C840" s="16"/>
      <c r="D840" s="16"/>
      <c r="E840" s="16"/>
      <c r="F840" s="16"/>
      <c r="G840" s="16"/>
      <c r="H840" s="16"/>
      <c r="I840" s="16"/>
      <c r="J840" s="13"/>
      <c r="K840" s="13"/>
    </row>
    <row r="841" spans="1:11" x14ac:dyDescent="0.3">
      <c r="A841" s="16"/>
      <c r="B841" s="16"/>
      <c r="C841" s="16"/>
      <c r="D841" s="16"/>
      <c r="E841" s="16"/>
      <c r="F841" s="16"/>
      <c r="G841" s="16"/>
      <c r="H841" s="16"/>
      <c r="I841" s="16"/>
      <c r="J841" s="13"/>
      <c r="K841" s="13"/>
    </row>
    <row r="842" spans="1:11" x14ac:dyDescent="0.3">
      <c r="A842" s="16"/>
      <c r="B842" s="16"/>
      <c r="C842" s="16"/>
      <c r="D842" s="16"/>
      <c r="E842" s="16"/>
      <c r="F842" s="16"/>
      <c r="G842" s="16"/>
      <c r="H842" s="16"/>
      <c r="I842" s="16"/>
      <c r="J842" s="13"/>
      <c r="K842" s="13"/>
    </row>
    <row r="843" spans="1:11" x14ac:dyDescent="0.3">
      <c r="A843" s="16"/>
      <c r="B843" s="16"/>
      <c r="C843" s="16"/>
      <c r="D843" s="16"/>
      <c r="E843" s="16"/>
      <c r="F843" s="16"/>
      <c r="G843" s="16"/>
      <c r="H843" s="16"/>
      <c r="I843" s="16"/>
      <c r="J843" s="13"/>
      <c r="K843" s="13"/>
    </row>
    <row r="844" spans="1:11" x14ac:dyDescent="0.3">
      <c r="A844" s="16"/>
      <c r="B844" s="16"/>
      <c r="C844" s="16"/>
      <c r="D844" s="16"/>
      <c r="E844" s="16"/>
      <c r="F844" s="16"/>
      <c r="G844" s="16"/>
      <c r="H844" s="16"/>
      <c r="I844" s="16"/>
      <c r="J844" s="13"/>
      <c r="K844" s="13"/>
    </row>
    <row r="845" spans="1:11" x14ac:dyDescent="0.3">
      <c r="A845" s="16"/>
      <c r="B845" s="16"/>
      <c r="C845" s="16"/>
      <c r="D845" s="16"/>
      <c r="E845" s="16"/>
      <c r="F845" s="16"/>
      <c r="G845" s="16"/>
      <c r="H845" s="16"/>
      <c r="I845" s="16"/>
      <c r="J845" s="13"/>
      <c r="K845" s="13"/>
    </row>
    <row r="846" spans="1:11" x14ac:dyDescent="0.3">
      <c r="A846" s="16"/>
      <c r="B846" s="16"/>
      <c r="C846" s="16"/>
      <c r="D846" s="16"/>
      <c r="E846" s="16"/>
      <c r="F846" s="16"/>
      <c r="G846" s="16"/>
      <c r="H846" s="16"/>
      <c r="I846" s="16"/>
      <c r="J846" s="13"/>
      <c r="K846" s="13"/>
    </row>
    <row r="847" spans="1:11" x14ac:dyDescent="0.3">
      <c r="A847" s="16"/>
      <c r="B847" s="16"/>
      <c r="C847" s="16"/>
      <c r="D847" s="16"/>
      <c r="E847" s="16"/>
      <c r="F847" s="16"/>
      <c r="G847" s="16"/>
      <c r="H847" s="16"/>
      <c r="I847" s="16"/>
      <c r="J847" s="13"/>
      <c r="K847" s="13"/>
    </row>
    <row r="848" spans="1:11" x14ac:dyDescent="0.3">
      <c r="A848" s="16"/>
      <c r="B848" s="16"/>
      <c r="C848" s="16"/>
      <c r="D848" s="16"/>
      <c r="E848" s="16"/>
      <c r="F848" s="16"/>
      <c r="G848" s="16"/>
      <c r="H848" s="16"/>
      <c r="I848" s="16"/>
      <c r="J848" s="13"/>
      <c r="K848" s="13"/>
    </row>
    <row r="849" spans="1:11" x14ac:dyDescent="0.3">
      <c r="A849" s="16"/>
      <c r="B849" s="16"/>
      <c r="C849" s="16"/>
      <c r="D849" s="16"/>
      <c r="E849" s="16"/>
      <c r="F849" s="16"/>
      <c r="G849" s="16"/>
      <c r="H849" s="16"/>
      <c r="I849" s="16"/>
      <c r="J849" s="13"/>
      <c r="K849" s="13"/>
    </row>
    <row r="850" spans="1:11" x14ac:dyDescent="0.3">
      <c r="A850" s="16"/>
      <c r="B850" s="16"/>
      <c r="C850" s="16"/>
      <c r="D850" s="16"/>
      <c r="E850" s="16"/>
      <c r="F850" s="16"/>
      <c r="G850" s="16"/>
      <c r="H850" s="16"/>
      <c r="I850" s="16"/>
      <c r="J850" s="13"/>
      <c r="K850" s="13"/>
    </row>
    <row r="851" spans="1:11" x14ac:dyDescent="0.3">
      <c r="A851" s="16"/>
      <c r="B851" s="16"/>
      <c r="C851" s="16"/>
      <c r="D851" s="16"/>
      <c r="E851" s="16"/>
      <c r="F851" s="16"/>
      <c r="G851" s="16"/>
      <c r="H851" s="16"/>
      <c r="I851" s="16"/>
      <c r="J851" s="13"/>
      <c r="K851" s="13"/>
    </row>
    <row r="852" spans="1:11" x14ac:dyDescent="0.3">
      <c r="A852" s="16"/>
      <c r="B852" s="16"/>
      <c r="C852" s="16"/>
      <c r="D852" s="16"/>
      <c r="E852" s="16"/>
      <c r="F852" s="16"/>
      <c r="G852" s="16"/>
      <c r="H852" s="16"/>
      <c r="I852" s="16"/>
      <c r="J852" s="13"/>
      <c r="K852" s="13"/>
    </row>
    <row r="853" spans="1:11" x14ac:dyDescent="0.3">
      <c r="A853" s="16"/>
      <c r="B853" s="16"/>
      <c r="C853" s="16"/>
      <c r="D853" s="16"/>
      <c r="E853" s="16"/>
      <c r="F853" s="16"/>
      <c r="G853" s="16"/>
      <c r="H853" s="16"/>
      <c r="I853" s="16"/>
      <c r="J853" s="13"/>
      <c r="K853" s="13"/>
    </row>
    <row r="854" spans="1:11" x14ac:dyDescent="0.3">
      <c r="A854" s="16"/>
      <c r="B854" s="16"/>
      <c r="C854" s="16"/>
      <c r="D854" s="16"/>
      <c r="E854" s="16"/>
      <c r="F854" s="16"/>
      <c r="G854" s="16"/>
      <c r="H854" s="16"/>
      <c r="I854" s="16"/>
      <c r="J854" s="13"/>
      <c r="K854" s="13"/>
    </row>
    <row r="855" spans="1:11" x14ac:dyDescent="0.3">
      <c r="A855" s="16"/>
      <c r="B855" s="16"/>
      <c r="C855" s="16"/>
      <c r="D855" s="16"/>
      <c r="E855" s="16"/>
      <c r="F855" s="16"/>
      <c r="G855" s="16"/>
      <c r="H855" s="16"/>
      <c r="I855" s="16"/>
      <c r="J855" s="13"/>
      <c r="K855" s="13"/>
    </row>
    <row r="856" spans="1:11" x14ac:dyDescent="0.3">
      <c r="A856" s="16"/>
      <c r="B856" s="16"/>
      <c r="C856" s="16"/>
      <c r="D856" s="16"/>
      <c r="E856" s="16"/>
      <c r="F856" s="16"/>
      <c r="G856" s="16"/>
      <c r="H856" s="16"/>
      <c r="I856" s="16"/>
      <c r="J856" s="5"/>
    </row>
    <row r="857" spans="1:11" x14ac:dyDescent="0.3">
      <c r="B857" s="5"/>
      <c r="C857" s="5"/>
      <c r="D857" s="5"/>
      <c r="E857" s="5"/>
      <c r="F857" s="5"/>
      <c r="G857" s="5"/>
      <c r="H857" s="5"/>
      <c r="I857" s="5"/>
      <c r="J857" s="5"/>
    </row>
    <row r="858" spans="1:11" x14ac:dyDescent="0.3">
      <c r="B858" s="5"/>
      <c r="C858" s="5"/>
      <c r="D858" s="5"/>
      <c r="E858" s="5"/>
      <c r="F858" s="5"/>
      <c r="G858" s="5"/>
      <c r="H858" s="5"/>
      <c r="I858" s="5"/>
      <c r="J858" s="5"/>
    </row>
    <row r="859" spans="1:11" x14ac:dyDescent="0.3">
      <c r="B859" s="5"/>
      <c r="C859" s="5"/>
      <c r="D859" s="5"/>
      <c r="E859" s="5"/>
      <c r="F859" s="5"/>
      <c r="G859" s="5"/>
      <c r="H859" s="5"/>
      <c r="I859" s="5"/>
      <c r="J859" s="5"/>
    </row>
    <row r="860" spans="1:11" x14ac:dyDescent="0.3">
      <c r="B860" s="5"/>
      <c r="C860" s="5"/>
      <c r="D860" s="5"/>
      <c r="E860" s="5"/>
      <c r="F860" s="5"/>
      <c r="G860" s="5"/>
      <c r="H860" s="5"/>
      <c r="I860" s="5"/>
      <c r="J860" s="5"/>
    </row>
    <row r="861" spans="1:11" x14ac:dyDescent="0.3">
      <c r="B861" s="5"/>
      <c r="C861" s="5"/>
      <c r="D861" s="5"/>
      <c r="E861" s="5"/>
      <c r="F861" s="5"/>
      <c r="G861" s="5"/>
      <c r="H861" s="5"/>
      <c r="I861" s="5"/>
      <c r="J861" s="5"/>
    </row>
    <row r="862" spans="1:11" x14ac:dyDescent="0.3">
      <c r="B862" s="5"/>
      <c r="C862" s="5"/>
      <c r="D862" s="5"/>
      <c r="E862" s="5"/>
      <c r="F862" s="5"/>
      <c r="G862" s="5"/>
      <c r="H862" s="5"/>
      <c r="I862" s="5"/>
      <c r="J862" s="5"/>
    </row>
  </sheetData>
  <mergeCells count="34">
    <mergeCell ref="B8:B23"/>
    <mergeCell ref="B314:B320"/>
    <mergeCell ref="B323:B326"/>
    <mergeCell ref="B329:B335"/>
    <mergeCell ref="D341:D347"/>
    <mergeCell ref="B194:B205"/>
    <mergeCell ref="B26:B41"/>
    <mergeCell ref="B44:B66"/>
    <mergeCell ref="B69:B81"/>
    <mergeCell ref="B84:B95"/>
    <mergeCell ref="B98:B118"/>
    <mergeCell ref="B121:B128"/>
    <mergeCell ref="B131:B141"/>
    <mergeCell ref="B144:B159"/>
    <mergeCell ref="B162:B182"/>
    <mergeCell ref="B261:B285"/>
    <mergeCell ref="A1:I1"/>
    <mergeCell ref="B2:I2"/>
    <mergeCell ref="B3:I3"/>
    <mergeCell ref="B6:I6"/>
    <mergeCell ref="B7:H7"/>
    <mergeCell ref="E341:E347"/>
    <mergeCell ref="B339:E339"/>
    <mergeCell ref="B185:B189"/>
    <mergeCell ref="B192:I192"/>
    <mergeCell ref="B208:B223"/>
    <mergeCell ref="B226:B251"/>
    <mergeCell ref="B259:I259"/>
    <mergeCell ref="A312:H312"/>
    <mergeCell ref="B290:B296"/>
    <mergeCell ref="B300:B304"/>
    <mergeCell ref="B307:B309"/>
    <mergeCell ref="B254:B256"/>
    <mergeCell ref="A288:H288"/>
  </mergeCells>
  <pageMargins left="0.25" right="0.25" top="0.75" bottom="0.75" header="0.3" footer="0.3"/>
  <pageSetup paperSize="9" scale="4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40"/>
  <sheetViews>
    <sheetView topLeftCell="A223" zoomScale="77" zoomScaleNormal="77" workbookViewId="0">
      <selection activeCell="B1" sqref="B1:H228"/>
    </sheetView>
  </sheetViews>
  <sheetFormatPr defaultRowHeight="14.4" x14ac:dyDescent="0.3"/>
  <cols>
    <col min="1" max="1" width="3.33203125" customWidth="1"/>
    <col min="2" max="2" width="17.88671875" customWidth="1"/>
    <col min="3" max="3" width="37.21875" customWidth="1"/>
    <col min="4" max="4" width="17.88671875" customWidth="1"/>
    <col min="5" max="5" width="17.44140625" customWidth="1"/>
    <col min="6" max="6" width="24" customWidth="1"/>
    <col min="7" max="7" width="21.109375" style="180" customWidth="1"/>
    <col min="8" max="8" width="21.109375" style="95" customWidth="1"/>
    <col min="9" max="9" width="13.88671875" bestFit="1" customWidth="1"/>
    <col min="10" max="10" width="15.109375" customWidth="1"/>
    <col min="11" max="11" width="10.5546875" bestFit="1" customWidth="1"/>
    <col min="12" max="12" width="14.88671875" bestFit="1" customWidth="1"/>
  </cols>
  <sheetData>
    <row r="1" spans="1:9" x14ac:dyDescent="0.3">
      <c r="A1" s="2"/>
      <c r="B1" s="266"/>
      <c r="C1" s="267"/>
      <c r="D1" s="267"/>
      <c r="E1" s="267"/>
      <c r="F1" s="267"/>
      <c r="G1" s="267"/>
      <c r="H1" s="267"/>
    </row>
    <row r="2" spans="1:9" ht="18.75" customHeight="1" x14ac:dyDescent="0.3">
      <c r="A2" s="1">
        <v>1</v>
      </c>
      <c r="B2" s="320" t="s">
        <v>346</v>
      </c>
      <c r="C2" s="320"/>
      <c r="D2" s="320"/>
      <c r="E2" s="320"/>
      <c r="F2" s="320"/>
      <c r="G2" s="320"/>
      <c r="H2" s="320"/>
      <c r="I2" s="6"/>
    </row>
    <row r="3" spans="1:9" ht="26.4" x14ac:dyDescent="0.3">
      <c r="A3" s="1"/>
      <c r="B3" s="153" t="s">
        <v>0</v>
      </c>
      <c r="C3" s="153" t="s">
        <v>1</v>
      </c>
      <c r="D3" s="153" t="s">
        <v>163</v>
      </c>
      <c r="E3" s="153" t="s">
        <v>316</v>
      </c>
      <c r="F3" s="153" t="s">
        <v>332</v>
      </c>
      <c r="G3" s="153" t="s">
        <v>281</v>
      </c>
      <c r="H3" s="183" t="s">
        <v>333</v>
      </c>
      <c r="I3" s="7"/>
    </row>
    <row r="4" spans="1:9" x14ac:dyDescent="0.3">
      <c r="A4" s="1"/>
      <c r="B4" s="319" t="s">
        <v>5</v>
      </c>
      <c r="C4" s="154" t="s">
        <v>6</v>
      </c>
      <c r="D4" s="155">
        <v>956</v>
      </c>
      <c r="E4" s="155">
        <v>2</v>
      </c>
      <c r="F4" s="156">
        <f>D4*E4</f>
        <v>1912</v>
      </c>
      <c r="G4" s="156">
        <v>6</v>
      </c>
      <c r="H4" s="168">
        <f>F4*G4</f>
        <v>11472</v>
      </c>
      <c r="I4" s="8"/>
    </row>
    <row r="5" spans="1:9" x14ac:dyDescent="0.3">
      <c r="A5" s="1"/>
      <c r="B5" s="319"/>
      <c r="C5" s="154" t="s">
        <v>30</v>
      </c>
      <c r="D5" s="155">
        <v>535</v>
      </c>
      <c r="E5" s="155">
        <v>2</v>
      </c>
      <c r="F5" s="156">
        <f>D5*E5</f>
        <v>1070</v>
      </c>
      <c r="G5" s="156">
        <v>6</v>
      </c>
      <c r="H5" s="168">
        <f t="shared" ref="H5:H14" si="0">F5*G5</f>
        <v>6420</v>
      </c>
      <c r="I5" s="8"/>
    </row>
    <row r="6" spans="1:9" x14ac:dyDescent="0.3">
      <c r="A6" s="1"/>
      <c r="B6" s="319"/>
      <c r="C6" s="154" t="s">
        <v>7</v>
      </c>
      <c r="D6" s="155">
        <v>330</v>
      </c>
      <c r="E6" s="155">
        <v>2</v>
      </c>
      <c r="F6" s="156">
        <f t="shared" ref="F6:F75" si="1">D6*E6</f>
        <v>660</v>
      </c>
      <c r="G6" s="156">
        <v>1</v>
      </c>
      <c r="H6" s="168">
        <f t="shared" si="0"/>
        <v>660</v>
      </c>
      <c r="I6" s="8"/>
    </row>
    <row r="7" spans="1:9" x14ac:dyDescent="0.3">
      <c r="A7" s="1"/>
      <c r="B7" s="319"/>
      <c r="C7" s="154" t="s">
        <v>8</v>
      </c>
      <c r="D7" s="155">
        <v>550</v>
      </c>
      <c r="E7" s="155">
        <v>2</v>
      </c>
      <c r="F7" s="156">
        <f t="shared" si="1"/>
        <v>1100</v>
      </c>
      <c r="G7" s="156">
        <v>1</v>
      </c>
      <c r="H7" s="168">
        <f t="shared" si="0"/>
        <v>1100</v>
      </c>
      <c r="I7" s="8"/>
    </row>
    <row r="8" spans="1:9" x14ac:dyDescent="0.3">
      <c r="A8" s="1"/>
      <c r="B8" s="319"/>
      <c r="C8" s="154" t="s">
        <v>9</v>
      </c>
      <c r="D8" s="155">
        <v>309</v>
      </c>
      <c r="E8" s="155">
        <v>2</v>
      </c>
      <c r="F8" s="156">
        <f t="shared" si="1"/>
        <v>618</v>
      </c>
      <c r="G8" s="156">
        <v>1</v>
      </c>
      <c r="H8" s="168">
        <f t="shared" si="0"/>
        <v>618</v>
      </c>
      <c r="I8" s="8"/>
    </row>
    <row r="9" spans="1:9" x14ac:dyDescent="0.3">
      <c r="A9" s="1"/>
      <c r="B9" s="319"/>
      <c r="C9" s="154" t="s">
        <v>10</v>
      </c>
      <c r="D9" s="155">
        <v>674</v>
      </c>
      <c r="E9" s="155">
        <v>2</v>
      </c>
      <c r="F9" s="156">
        <f t="shared" si="1"/>
        <v>1348</v>
      </c>
      <c r="G9" s="156">
        <v>1</v>
      </c>
      <c r="H9" s="168">
        <f t="shared" si="0"/>
        <v>1348</v>
      </c>
      <c r="I9" s="8"/>
    </row>
    <row r="10" spans="1:9" x14ac:dyDescent="0.3">
      <c r="A10" s="1"/>
      <c r="B10" s="319"/>
      <c r="C10" s="154" t="s">
        <v>11</v>
      </c>
      <c r="D10" s="155">
        <v>387.9</v>
      </c>
      <c r="E10" s="155">
        <v>2</v>
      </c>
      <c r="F10" s="156">
        <f t="shared" si="1"/>
        <v>775.8</v>
      </c>
      <c r="G10" s="156">
        <v>1</v>
      </c>
      <c r="H10" s="168">
        <f t="shared" si="0"/>
        <v>775.8</v>
      </c>
      <c r="I10" s="8"/>
    </row>
    <row r="11" spans="1:9" x14ac:dyDescent="0.3">
      <c r="A11" s="2"/>
      <c r="B11" s="319"/>
      <c r="C11" s="154" t="s">
        <v>12</v>
      </c>
      <c r="D11" s="155">
        <v>277</v>
      </c>
      <c r="E11" s="155">
        <v>2</v>
      </c>
      <c r="F11" s="156">
        <f t="shared" si="1"/>
        <v>554</v>
      </c>
      <c r="G11" s="156">
        <v>1</v>
      </c>
      <c r="H11" s="168">
        <f t="shared" si="0"/>
        <v>554</v>
      </c>
      <c r="I11" s="8"/>
    </row>
    <row r="12" spans="1:9" x14ac:dyDescent="0.3">
      <c r="A12" s="2"/>
      <c r="B12" s="319"/>
      <c r="C12" s="154" t="s">
        <v>13</v>
      </c>
      <c r="D12" s="155">
        <v>103</v>
      </c>
      <c r="E12" s="155">
        <v>2</v>
      </c>
      <c r="F12" s="156">
        <f t="shared" si="1"/>
        <v>206</v>
      </c>
      <c r="G12" s="156">
        <v>6</v>
      </c>
      <c r="H12" s="168">
        <f t="shared" si="0"/>
        <v>1236</v>
      </c>
      <c r="I12" s="8"/>
    </row>
    <row r="13" spans="1:9" ht="22.5" customHeight="1" x14ac:dyDescent="0.3">
      <c r="A13" s="2"/>
      <c r="B13" s="319"/>
      <c r="C13" s="154" t="s">
        <v>14</v>
      </c>
      <c r="D13" s="155">
        <v>81</v>
      </c>
      <c r="E13" s="155">
        <v>2</v>
      </c>
      <c r="F13" s="156">
        <f t="shared" si="1"/>
        <v>162</v>
      </c>
      <c r="G13" s="156">
        <v>6</v>
      </c>
      <c r="H13" s="168">
        <f t="shared" si="0"/>
        <v>972</v>
      </c>
      <c r="I13" s="8"/>
    </row>
    <row r="14" spans="1:9" ht="30.75" customHeight="1" x14ac:dyDescent="0.3">
      <c r="A14" s="2"/>
      <c r="B14" s="319"/>
      <c r="C14" s="157" t="s">
        <v>15</v>
      </c>
      <c r="D14" s="155">
        <v>90</v>
      </c>
      <c r="E14" s="155">
        <v>2</v>
      </c>
      <c r="F14" s="156">
        <f t="shared" si="1"/>
        <v>180</v>
      </c>
      <c r="G14" s="156">
        <v>6</v>
      </c>
      <c r="H14" s="168">
        <f t="shared" si="0"/>
        <v>1080</v>
      </c>
      <c r="I14" s="8"/>
    </row>
    <row r="15" spans="1:9" ht="24.6" customHeight="1" x14ac:dyDescent="0.3">
      <c r="B15" s="158"/>
      <c r="C15" s="159"/>
      <c r="D15" s="160"/>
      <c r="E15" s="160"/>
      <c r="F15" s="161"/>
      <c r="G15" s="176" t="s">
        <v>338</v>
      </c>
      <c r="H15" s="184">
        <f>SUM(H4:H14)</f>
        <v>26235.8</v>
      </c>
      <c r="I15" s="8"/>
    </row>
    <row r="16" spans="1:9" ht="15" customHeight="1" x14ac:dyDescent="0.3">
      <c r="B16" s="158"/>
      <c r="C16" s="159"/>
      <c r="D16" s="160"/>
      <c r="E16" s="160"/>
      <c r="F16" s="161"/>
      <c r="G16" s="161"/>
      <c r="H16" s="185"/>
      <c r="I16" s="8"/>
    </row>
    <row r="17" spans="1:9" x14ac:dyDescent="0.3">
      <c r="A17" s="2"/>
      <c r="B17" s="319" t="s">
        <v>16</v>
      </c>
      <c r="C17" s="154" t="s">
        <v>9</v>
      </c>
      <c r="D17" s="155">
        <v>280</v>
      </c>
      <c r="E17" s="155">
        <v>2</v>
      </c>
      <c r="F17" s="156">
        <f t="shared" si="1"/>
        <v>560</v>
      </c>
      <c r="G17" s="156">
        <v>1</v>
      </c>
      <c r="H17" s="168">
        <f>F17*G17</f>
        <v>560</v>
      </c>
      <c r="I17" s="8"/>
    </row>
    <row r="18" spans="1:9" x14ac:dyDescent="0.3">
      <c r="A18" s="2"/>
      <c r="B18" s="319"/>
      <c r="C18" s="154" t="s">
        <v>30</v>
      </c>
      <c r="D18" s="155">
        <v>288</v>
      </c>
      <c r="E18" s="155">
        <v>2</v>
      </c>
      <c r="F18" s="156">
        <f>D18*E18</f>
        <v>576</v>
      </c>
      <c r="G18" s="156">
        <v>6</v>
      </c>
      <c r="H18" s="168">
        <f t="shared" ref="H18:H32" si="2">F18*G18</f>
        <v>3456</v>
      </c>
      <c r="I18" s="8"/>
    </row>
    <row r="19" spans="1:9" x14ac:dyDescent="0.3">
      <c r="A19" s="2"/>
      <c r="B19" s="319"/>
      <c r="C19" s="154" t="s">
        <v>17</v>
      </c>
      <c r="D19" s="155">
        <v>156</v>
      </c>
      <c r="E19" s="155">
        <v>2</v>
      </c>
      <c r="F19" s="156">
        <f t="shared" si="1"/>
        <v>312</v>
      </c>
      <c r="G19" s="156">
        <v>1</v>
      </c>
      <c r="H19" s="168">
        <f t="shared" si="2"/>
        <v>312</v>
      </c>
      <c r="I19" s="8"/>
    </row>
    <row r="20" spans="1:9" x14ac:dyDescent="0.3">
      <c r="A20" s="2"/>
      <c r="B20" s="319"/>
      <c r="C20" s="154" t="s">
        <v>18</v>
      </c>
      <c r="D20" s="155">
        <v>98.3</v>
      </c>
      <c r="E20" s="155">
        <v>2</v>
      </c>
      <c r="F20" s="156">
        <f t="shared" si="1"/>
        <v>196.6</v>
      </c>
      <c r="G20" s="156">
        <v>1</v>
      </c>
      <c r="H20" s="168">
        <f t="shared" si="2"/>
        <v>196.6</v>
      </c>
      <c r="I20" s="8"/>
    </row>
    <row r="21" spans="1:9" x14ac:dyDescent="0.3">
      <c r="A21" s="2"/>
      <c r="B21" s="319"/>
      <c r="C21" s="154" t="s">
        <v>19</v>
      </c>
      <c r="D21" s="155">
        <v>152</v>
      </c>
      <c r="E21" s="155">
        <v>2</v>
      </c>
      <c r="F21" s="156">
        <f t="shared" si="1"/>
        <v>304</v>
      </c>
      <c r="G21" s="156">
        <v>1</v>
      </c>
      <c r="H21" s="168">
        <f t="shared" si="2"/>
        <v>304</v>
      </c>
      <c r="I21" s="8"/>
    </row>
    <row r="22" spans="1:9" x14ac:dyDescent="0.3">
      <c r="A22" s="2"/>
      <c r="B22" s="319"/>
      <c r="C22" s="154" t="s">
        <v>20</v>
      </c>
      <c r="D22" s="155">
        <v>151</v>
      </c>
      <c r="E22" s="155">
        <v>2</v>
      </c>
      <c r="F22" s="156">
        <f t="shared" si="1"/>
        <v>302</v>
      </c>
      <c r="G22" s="156">
        <v>1</v>
      </c>
      <c r="H22" s="168">
        <f t="shared" si="2"/>
        <v>302</v>
      </c>
      <c r="I22" s="8"/>
    </row>
    <row r="23" spans="1:9" x14ac:dyDescent="0.3">
      <c r="A23" s="2"/>
      <c r="B23" s="319"/>
      <c r="C23" s="154" t="s">
        <v>21</v>
      </c>
      <c r="D23" s="155">
        <v>118</v>
      </c>
      <c r="E23" s="155">
        <v>2</v>
      </c>
      <c r="F23" s="156">
        <f t="shared" si="1"/>
        <v>236</v>
      </c>
      <c r="G23" s="156">
        <v>1</v>
      </c>
      <c r="H23" s="168">
        <f t="shared" si="2"/>
        <v>236</v>
      </c>
      <c r="I23" s="8"/>
    </row>
    <row r="24" spans="1:9" x14ac:dyDescent="0.3">
      <c r="A24" s="2"/>
      <c r="B24" s="319"/>
      <c r="C24" s="154" t="s">
        <v>7</v>
      </c>
      <c r="D24" s="155">
        <v>160</v>
      </c>
      <c r="E24" s="155">
        <v>2</v>
      </c>
      <c r="F24" s="156">
        <f t="shared" si="1"/>
        <v>320</v>
      </c>
      <c r="G24" s="156">
        <v>1</v>
      </c>
      <c r="H24" s="168">
        <f t="shared" si="2"/>
        <v>320</v>
      </c>
      <c r="I24" s="8"/>
    </row>
    <row r="25" spans="1:9" x14ac:dyDescent="0.3">
      <c r="A25" s="2"/>
      <c r="B25" s="319"/>
      <c r="C25" s="154" t="s">
        <v>8</v>
      </c>
      <c r="D25" s="155">
        <v>153</v>
      </c>
      <c r="E25" s="155">
        <v>2</v>
      </c>
      <c r="F25" s="156">
        <f t="shared" si="1"/>
        <v>306</v>
      </c>
      <c r="G25" s="156">
        <v>1</v>
      </c>
      <c r="H25" s="168">
        <f t="shared" si="2"/>
        <v>306</v>
      </c>
      <c r="I25" s="8"/>
    </row>
    <row r="26" spans="1:9" x14ac:dyDescent="0.3">
      <c r="A26" s="2"/>
      <c r="B26" s="319"/>
      <c r="C26" s="154" t="s">
        <v>22</v>
      </c>
      <c r="D26" s="155">
        <v>512</v>
      </c>
      <c r="E26" s="155">
        <v>2</v>
      </c>
      <c r="F26" s="156">
        <f t="shared" si="1"/>
        <v>1024</v>
      </c>
      <c r="G26" s="156">
        <v>6</v>
      </c>
      <c r="H26" s="168">
        <f t="shared" si="2"/>
        <v>6144</v>
      </c>
      <c r="I26" s="8"/>
    </row>
    <row r="27" spans="1:9" x14ac:dyDescent="0.3">
      <c r="A27" s="2"/>
      <c r="B27" s="319"/>
      <c r="C27" s="154" t="s">
        <v>23</v>
      </c>
      <c r="D27" s="155">
        <v>116</v>
      </c>
      <c r="E27" s="155">
        <v>2</v>
      </c>
      <c r="F27" s="156">
        <f t="shared" si="1"/>
        <v>232</v>
      </c>
      <c r="G27" s="156">
        <v>1</v>
      </c>
      <c r="H27" s="168">
        <f t="shared" si="2"/>
        <v>232</v>
      </c>
      <c r="I27" s="8"/>
    </row>
    <row r="28" spans="1:9" x14ac:dyDescent="0.3">
      <c r="A28" s="2"/>
      <c r="B28" s="319"/>
      <c r="C28" s="154" t="s">
        <v>24</v>
      </c>
      <c r="D28" s="155">
        <v>74</v>
      </c>
      <c r="E28" s="155">
        <v>2</v>
      </c>
      <c r="F28" s="156">
        <f t="shared" si="1"/>
        <v>148</v>
      </c>
      <c r="G28" s="156">
        <v>1</v>
      </c>
      <c r="H28" s="168">
        <f t="shared" si="2"/>
        <v>148</v>
      </c>
      <c r="I28" s="8"/>
    </row>
    <row r="29" spans="1:9" x14ac:dyDescent="0.3">
      <c r="A29" s="2"/>
      <c r="B29" s="319"/>
      <c r="C29" s="154" t="s">
        <v>25</v>
      </c>
      <c r="D29" s="155">
        <v>105</v>
      </c>
      <c r="E29" s="155">
        <v>2</v>
      </c>
      <c r="F29" s="156">
        <f t="shared" si="1"/>
        <v>210</v>
      </c>
      <c r="G29" s="156">
        <v>1</v>
      </c>
      <c r="H29" s="168">
        <f t="shared" si="2"/>
        <v>210</v>
      </c>
      <c r="I29" s="8"/>
    </row>
    <row r="30" spans="1:9" x14ac:dyDescent="0.3">
      <c r="A30" s="2"/>
      <c r="B30" s="319"/>
      <c r="C30" s="154" t="s">
        <v>26</v>
      </c>
      <c r="D30" s="155">
        <v>115</v>
      </c>
      <c r="E30" s="155">
        <v>2</v>
      </c>
      <c r="F30" s="156">
        <f t="shared" si="1"/>
        <v>230</v>
      </c>
      <c r="G30" s="156">
        <v>1</v>
      </c>
      <c r="H30" s="168">
        <f t="shared" si="2"/>
        <v>230</v>
      </c>
      <c r="I30" s="8"/>
    </row>
    <row r="31" spans="1:9" x14ac:dyDescent="0.3">
      <c r="A31" s="2"/>
      <c r="B31" s="319"/>
      <c r="C31" s="154" t="s">
        <v>27</v>
      </c>
      <c r="D31" s="155">
        <v>118</v>
      </c>
      <c r="E31" s="155">
        <v>2</v>
      </c>
      <c r="F31" s="156">
        <f t="shared" si="1"/>
        <v>236</v>
      </c>
      <c r="G31" s="156">
        <v>1</v>
      </c>
      <c r="H31" s="168">
        <f t="shared" si="2"/>
        <v>236</v>
      </c>
      <c r="I31" s="8"/>
    </row>
    <row r="32" spans="1:9" x14ac:dyDescent="0.3">
      <c r="A32" s="2"/>
      <c r="B32" s="319"/>
      <c r="C32" s="154" t="s">
        <v>28</v>
      </c>
      <c r="D32" s="155">
        <v>368</v>
      </c>
      <c r="E32" s="155">
        <v>2</v>
      </c>
      <c r="F32" s="162">
        <f t="shared" si="1"/>
        <v>736</v>
      </c>
      <c r="G32" s="156">
        <v>6</v>
      </c>
      <c r="H32" s="168">
        <f t="shared" si="2"/>
        <v>4416</v>
      </c>
      <c r="I32" s="8"/>
    </row>
    <row r="33" spans="1:10" ht="27.6" customHeight="1" x14ac:dyDescent="0.3">
      <c r="B33" s="158"/>
      <c r="C33" s="163"/>
      <c r="D33" s="160"/>
      <c r="E33" s="160"/>
      <c r="F33" s="164"/>
      <c r="G33" s="176" t="s">
        <v>338</v>
      </c>
      <c r="H33" s="184">
        <f>SUM(H17:H32)</f>
        <v>17608.599999999999</v>
      </c>
      <c r="I33" s="8"/>
    </row>
    <row r="34" spans="1:10" x14ac:dyDescent="0.3">
      <c r="B34" s="158"/>
      <c r="C34" s="163"/>
      <c r="D34" s="160"/>
      <c r="E34" s="160"/>
      <c r="F34" s="164"/>
      <c r="G34" s="164"/>
      <c r="H34" s="186"/>
      <c r="I34" s="8"/>
    </row>
    <row r="35" spans="1:10" x14ac:dyDescent="0.3">
      <c r="A35" s="2"/>
      <c r="B35" s="319" t="s">
        <v>29</v>
      </c>
      <c r="C35" s="154" t="s">
        <v>30</v>
      </c>
      <c r="D35" s="165">
        <v>189</v>
      </c>
      <c r="E35" s="165">
        <v>2</v>
      </c>
      <c r="F35" s="166">
        <f t="shared" si="1"/>
        <v>378</v>
      </c>
      <c r="G35" s="166">
        <v>6</v>
      </c>
      <c r="H35" s="166">
        <f>F35*G35</f>
        <v>2268</v>
      </c>
      <c r="I35" s="8"/>
      <c r="J35" s="4"/>
    </row>
    <row r="36" spans="1:10" x14ac:dyDescent="0.3">
      <c r="A36" s="2"/>
      <c r="B36" s="319"/>
      <c r="C36" s="154" t="s">
        <v>31</v>
      </c>
      <c r="D36" s="165">
        <v>260</v>
      </c>
      <c r="E36" s="165">
        <v>2</v>
      </c>
      <c r="F36" s="166">
        <f t="shared" si="1"/>
        <v>520</v>
      </c>
      <c r="G36" s="166">
        <v>6</v>
      </c>
      <c r="H36" s="166">
        <f t="shared" ref="H36:H58" si="3">F36*G36</f>
        <v>3120</v>
      </c>
      <c r="I36" s="8"/>
    </row>
    <row r="37" spans="1:10" x14ac:dyDescent="0.3">
      <c r="A37" s="2"/>
      <c r="B37" s="319"/>
      <c r="C37" s="154" t="s">
        <v>32</v>
      </c>
      <c r="D37" s="165">
        <v>374</v>
      </c>
      <c r="E37" s="165">
        <v>2</v>
      </c>
      <c r="F37" s="166">
        <f t="shared" si="1"/>
        <v>748</v>
      </c>
      <c r="G37" s="166">
        <v>6</v>
      </c>
      <c r="H37" s="166">
        <f t="shared" si="3"/>
        <v>4488</v>
      </c>
      <c r="I37" s="8"/>
    </row>
    <row r="38" spans="1:10" x14ac:dyDescent="0.3">
      <c r="A38" s="2"/>
      <c r="B38" s="319"/>
      <c r="C38" s="154" t="s">
        <v>33</v>
      </c>
      <c r="D38" s="165">
        <v>490</v>
      </c>
      <c r="E38" s="165">
        <v>2</v>
      </c>
      <c r="F38" s="166">
        <f t="shared" si="1"/>
        <v>980</v>
      </c>
      <c r="G38" s="166">
        <v>1</v>
      </c>
      <c r="H38" s="166">
        <f t="shared" si="3"/>
        <v>980</v>
      </c>
      <c r="I38" s="8"/>
    </row>
    <row r="39" spans="1:10" x14ac:dyDescent="0.3">
      <c r="A39" s="2"/>
      <c r="B39" s="319"/>
      <c r="C39" s="154" t="s">
        <v>34</v>
      </c>
      <c r="D39" s="165">
        <v>264</v>
      </c>
      <c r="E39" s="165">
        <v>2</v>
      </c>
      <c r="F39" s="166">
        <f t="shared" si="1"/>
        <v>528</v>
      </c>
      <c r="G39" s="166">
        <v>6</v>
      </c>
      <c r="H39" s="166">
        <f t="shared" si="3"/>
        <v>3168</v>
      </c>
      <c r="I39" s="8"/>
    </row>
    <row r="40" spans="1:10" x14ac:dyDescent="0.3">
      <c r="A40" s="2"/>
      <c r="B40" s="319"/>
      <c r="C40" s="154" t="s">
        <v>35</v>
      </c>
      <c r="D40" s="165">
        <v>113</v>
      </c>
      <c r="E40" s="165">
        <v>2</v>
      </c>
      <c r="F40" s="166">
        <f t="shared" si="1"/>
        <v>226</v>
      </c>
      <c r="G40" s="166">
        <v>1</v>
      </c>
      <c r="H40" s="166">
        <f t="shared" si="3"/>
        <v>226</v>
      </c>
      <c r="I40" s="8"/>
    </row>
    <row r="41" spans="1:10" x14ac:dyDescent="0.3">
      <c r="A41" s="2"/>
      <c r="B41" s="319"/>
      <c r="C41" s="154" t="s">
        <v>36</v>
      </c>
      <c r="D41" s="165">
        <v>356</v>
      </c>
      <c r="E41" s="165">
        <v>2</v>
      </c>
      <c r="F41" s="166">
        <f t="shared" si="1"/>
        <v>712</v>
      </c>
      <c r="G41" s="166">
        <v>6</v>
      </c>
      <c r="H41" s="166">
        <f t="shared" si="3"/>
        <v>4272</v>
      </c>
      <c r="I41" s="8"/>
    </row>
    <row r="42" spans="1:10" x14ac:dyDescent="0.3">
      <c r="A42" s="2"/>
      <c r="B42" s="319"/>
      <c r="C42" s="154" t="s">
        <v>227</v>
      </c>
      <c r="D42" s="165">
        <v>75</v>
      </c>
      <c r="E42" s="165">
        <v>2</v>
      </c>
      <c r="F42" s="166">
        <f t="shared" si="1"/>
        <v>150</v>
      </c>
      <c r="G42" s="166">
        <v>1</v>
      </c>
      <c r="H42" s="166">
        <f t="shared" si="3"/>
        <v>150</v>
      </c>
      <c r="I42" s="8"/>
    </row>
    <row r="43" spans="1:10" x14ac:dyDescent="0.3">
      <c r="A43" s="2"/>
      <c r="B43" s="319"/>
      <c r="C43" s="154" t="s">
        <v>37</v>
      </c>
      <c r="D43" s="165">
        <v>178</v>
      </c>
      <c r="E43" s="165">
        <v>2</v>
      </c>
      <c r="F43" s="166">
        <f t="shared" si="1"/>
        <v>356</v>
      </c>
      <c r="G43" s="166">
        <v>1</v>
      </c>
      <c r="H43" s="166">
        <f t="shared" si="3"/>
        <v>356</v>
      </c>
      <c r="I43" s="8"/>
    </row>
    <row r="44" spans="1:10" x14ac:dyDescent="0.3">
      <c r="A44" s="2"/>
      <c r="B44" s="319"/>
      <c r="C44" s="154" t="s">
        <v>38</v>
      </c>
      <c r="D44" s="165">
        <v>74</v>
      </c>
      <c r="E44" s="165">
        <v>2</v>
      </c>
      <c r="F44" s="166">
        <f t="shared" si="1"/>
        <v>148</v>
      </c>
      <c r="G44" s="166">
        <v>6</v>
      </c>
      <c r="H44" s="166">
        <f t="shared" si="3"/>
        <v>888</v>
      </c>
      <c r="I44" s="8"/>
    </row>
    <row r="45" spans="1:10" x14ac:dyDescent="0.3">
      <c r="A45" s="2"/>
      <c r="B45" s="319"/>
      <c r="C45" s="154" t="s">
        <v>39</v>
      </c>
      <c r="D45" s="165">
        <v>186</v>
      </c>
      <c r="E45" s="165">
        <v>2</v>
      </c>
      <c r="F45" s="166">
        <f t="shared" si="1"/>
        <v>372</v>
      </c>
      <c r="G45" s="166">
        <v>6</v>
      </c>
      <c r="H45" s="166">
        <f t="shared" si="3"/>
        <v>2232</v>
      </c>
      <c r="I45" s="8"/>
    </row>
    <row r="46" spans="1:10" x14ac:dyDescent="0.3">
      <c r="A46" s="2"/>
      <c r="B46" s="319"/>
      <c r="C46" s="154" t="s">
        <v>40</v>
      </c>
      <c r="D46" s="165">
        <v>261</v>
      </c>
      <c r="E46" s="165">
        <v>2</v>
      </c>
      <c r="F46" s="166">
        <f t="shared" si="1"/>
        <v>522</v>
      </c>
      <c r="G46" s="166">
        <v>6</v>
      </c>
      <c r="H46" s="166">
        <f t="shared" si="3"/>
        <v>3132</v>
      </c>
      <c r="I46" s="8"/>
    </row>
    <row r="47" spans="1:10" x14ac:dyDescent="0.3">
      <c r="A47" s="2"/>
      <c r="B47" s="319"/>
      <c r="C47" s="154" t="s">
        <v>41</v>
      </c>
      <c r="D47" s="165">
        <v>150</v>
      </c>
      <c r="E47" s="165">
        <v>2</v>
      </c>
      <c r="F47" s="166">
        <f t="shared" si="1"/>
        <v>300</v>
      </c>
      <c r="G47" s="166">
        <v>6</v>
      </c>
      <c r="H47" s="166">
        <f t="shared" si="3"/>
        <v>1800</v>
      </c>
      <c r="I47" s="8"/>
    </row>
    <row r="48" spans="1:10" x14ac:dyDescent="0.3">
      <c r="A48" s="2"/>
      <c r="B48" s="319"/>
      <c r="C48" s="154" t="s">
        <v>42</v>
      </c>
      <c r="D48" s="165">
        <v>135</v>
      </c>
      <c r="E48" s="165">
        <v>2</v>
      </c>
      <c r="F48" s="166">
        <f t="shared" si="1"/>
        <v>270</v>
      </c>
      <c r="G48" s="166">
        <v>1</v>
      </c>
      <c r="H48" s="166">
        <f t="shared" si="3"/>
        <v>270</v>
      </c>
      <c r="I48" s="8"/>
    </row>
    <row r="49" spans="1:9" x14ac:dyDescent="0.3">
      <c r="A49" s="2"/>
      <c r="B49" s="319"/>
      <c r="C49" s="154" t="s">
        <v>43</v>
      </c>
      <c r="D49" s="165">
        <v>85</v>
      </c>
      <c r="E49" s="165">
        <v>2</v>
      </c>
      <c r="F49" s="166">
        <f t="shared" si="1"/>
        <v>170</v>
      </c>
      <c r="G49" s="166">
        <v>6</v>
      </c>
      <c r="H49" s="166">
        <f t="shared" si="3"/>
        <v>1020</v>
      </c>
      <c r="I49" s="8"/>
    </row>
    <row r="50" spans="1:9" x14ac:dyDescent="0.3">
      <c r="A50" s="2"/>
      <c r="B50" s="319"/>
      <c r="C50" s="154" t="s">
        <v>44</v>
      </c>
      <c r="D50" s="165">
        <v>183</v>
      </c>
      <c r="E50" s="165">
        <v>2</v>
      </c>
      <c r="F50" s="166">
        <f t="shared" si="1"/>
        <v>366</v>
      </c>
      <c r="G50" s="166">
        <v>6</v>
      </c>
      <c r="H50" s="166">
        <f t="shared" si="3"/>
        <v>2196</v>
      </c>
      <c r="I50" s="8"/>
    </row>
    <row r="51" spans="1:9" x14ac:dyDescent="0.3">
      <c r="A51" s="2"/>
      <c r="B51" s="319"/>
      <c r="C51" s="154" t="s">
        <v>45</v>
      </c>
      <c r="D51" s="165">
        <v>156</v>
      </c>
      <c r="E51" s="165">
        <v>2</v>
      </c>
      <c r="F51" s="166">
        <f t="shared" si="1"/>
        <v>312</v>
      </c>
      <c r="G51" s="166">
        <v>6</v>
      </c>
      <c r="H51" s="166">
        <f t="shared" si="3"/>
        <v>1872</v>
      </c>
      <c r="I51" s="8"/>
    </row>
    <row r="52" spans="1:9" x14ac:dyDescent="0.3">
      <c r="A52" s="2"/>
      <c r="B52" s="319"/>
      <c r="C52" s="154" t="s">
        <v>46</v>
      </c>
      <c r="D52" s="165">
        <v>163</v>
      </c>
      <c r="E52" s="165">
        <v>2</v>
      </c>
      <c r="F52" s="166">
        <f t="shared" si="1"/>
        <v>326</v>
      </c>
      <c r="G52" s="166">
        <v>6</v>
      </c>
      <c r="H52" s="166">
        <f t="shared" si="3"/>
        <v>1956</v>
      </c>
      <c r="I52" s="8"/>
    </row>
    <row r="53" spans="1:9" x14ac:dyDescent="0.3">
      <c r="A53" s="2"/>
      <c r="B53" s="319"/>
      <c r="C53" s="154" t="s">
        <v>47</v>
      </c>
      <c r="D53" s="165">
        <v>155</v>
      </c>
      <c r="E53" s="165">
        <v>2</v>
      </c>
      <c r="F53" s="166">
        <f t="shared" si="1"/>
        <v>310</v>
      </c>
      <c r="G53" s="166">
        <v>6</v>
      </c>
      <c r="H53" s="166">
        <f t="shared" si="3"/>
        <v>1860</v>
      </c>
      <c r="I53" s="8"/>
    </row>
    <row r="54" spans="1:9" x14ac:dyDescent="0.3">
      <c r="A54" s="2"/>
      <c r="B54" s="319"/>
      <c r="C54" s="154" t="s">
        <v>48</v>
      </c>
      <c r="D54" s="165">
        <v>114</v>
      </c>
      <c r="E54" s="165">
        <v>2</v>
      </c>
      <c r="F54" s="166">
        <f t="shared" si="1"/>
        <v>228</v>
      </c>
      <c r="G54" s="166">
        <v>6</v>
      </c>
      <c r="H54" s="166">
        <f t="shared" si="3"/>
        <v>1368</v>
      </c>
      <c r="I54" s="8"/>
    </row>
    <row r="55" spans="1:9" x14ac:dyDescent="0.3">
      <c r="A55" s="2"/>
      <c r="B55" s="319"/>
      <c r="C55" s="154" t="s">
        <v>49</v>
      </c>
      <c r="D55" s="165">
        <v>150</v>
      </c>
      <c r="E55" s="165">
        <v>2</v>
      </c>
      <c r="F55" s="166">
        <f t="shared" si="1"/>
        <v>300</v>
      </c>
      <c r="G55" s="166">
        <v>6</v>
      </c>
      <c r="H55" s="166">
        <f t="shared" si="3"/>
        <v>1800</v>
      </c>
      <c r="I55" s="8"/>
    </row>
    <row r="56" spans="1:9" x14ac:dyDescent="0.3">
      <c r="A56" s="2"/>
      <c r="B56" s="319"/>
      <c r="C56" s="154" t="s">
        <v>50</v>
      </c>
      <c r="D56" s="165">
        <v>70</v>
      </c>
      <c r="E56" s="165">
        <v>2</v>
      </c>
      <c r="F56" s="166">
        <f t="shared" si="1"/>
        <v>140</v>
      </c>
      <c r="G56" s="166">
        <v>6</v>
      </c>
      <c r="H56" s="166">
        <f t="shared" si="3"/>
        <v>840</v>
      </c>
      <c r="I56" s="8"/>
    </row>
    <row r="57" spans="1:9" x14ac:dyDescent="0.3">
      <c r="A57" s="2"/>
      <c r="B57" s="319"/>
      <c r="C57" s="154" t="s">
        <v>229</v>
      </c>
      <c r="D57" s="165">
        <v>1725</v>
      </c>
      <c r="E57" s="165">
        <v>2</v>
      </c>
      <c r="F57" s="166">
        <f t="shared" si="1"/>
        <v>3450</v>
      </c>
      <c r="G57" s="166">
        <v>6</v>
      </c>
      <c r="H57" s="166">
        <f t="shared" si="3"/>
        <v>20700</v>
      </c>
      <c r="I57" s="8"/>
    </row>
    <row r="58" spans="1:9" x14ac:dyDescent="0.3">
      <c r="A58" s="2"/>
      <c r="B58" s="319"/>
      <c r="C58" s="154" t="s">
        <v>228</v>
      </c>
      <c r="D58" s="165">
        <v>1725</v>
      </c>
      <c r="E58" s="165">
        <v>2</v>
      </c>
      <c r="F58" s="166">
        <f t="shared" si="1"/>
        <v>3450</v>
      </c>
      <c r="G58" s="166">
        <v>6</v>
      </c>
      <c r="H58" s="166">
        <f t="shared" si="3"/>
        <v>20700</v>
      </c>
      <c r="I58" s="8"/>
    </row>
    <row r="59" spans="1:9" ht="25.2" customHeight="1" x14ac:dyDescent="0.3">
      <c r="B59" s="158"/>
      <c r="C59" s="163"/>
      <c r="D59" s="167"/>
      <c r="E59" s="160"/>
      <c r="F59" s="164"/>
      <c r="G59" s="176" t="s">
        <v>338</v>
      </c>
      <c r="H59" s="187">
        <f>SUM(H35:H58)</f>
        <v>81662</v>
      </c>
      <c r="I59" s="8"/>
    </row>
    <row r="60" spans="1:9" x14ac:dyDescent="0.3">
      <c r="B60" s="158"/>
      <c r="C60" s="163"/>
      <c r="D60" s="167"/>
      <c r="E60" s="160"/>
      <c r="F60" s="164"/>
      <c r="G60" s="161"/>
      <c r="H60" s="185"/>
      <c r="I60" s="8"/>
    </row>
    <row r="61" spans="1:9" ht="15" customHeight="1" x14ac:dyDescent="0.3">
      <c r="A61" s="2"/>
      <c r="B61" s="319" t="s">
        <v>45</v>
      </c>
      <c r="C61" s="154" t="s">
        <v>51</v>
      </c>
      <c r="D61" s="155">
        <v>30</v>
      </c>
      <c r="E61" s="155">
        <v>2</v>
      </c>
      <c r="F61" s="166">
        <f t="shared" si="1"/>
        <v>60</v>
      </c>
      <c r="G61" s="156">
        <v>6</v>
      </c>
      <c r="H61" s="168">
        <f>F61*G61</f>
        <v>360</v>
      </c>
      <c r="I61" s="8"/>
    </row>
    <row r="62" spans="1:9" x14ac:dyDescent="0.3">
      <c r="A62" s="2"/>
      <c r="B62" s="319"/>
      <c r="C62" s="154" t="s">
        <v>52</v>
      </c>
      <c r="D62" s="155">
        <v>325</v>
      </c>
      <c r="E62" s="155">
        <v>2</v>
      </c>
      <c r="F62" s="166">
        <f t="shared" si="1"/>
        <v>650</v>
      </c>
      <c r="G62" s="156">
        <v>6</v>
      </c>
      <c r="H62" s="168">
        <f t="shared" ref="H62:H68" si="4">F62*G62</f>
        <v>3900</v>
      </c>
      <c r="I62" s="8"/>
    </row>
    <row r="63" spans="1:9" x14ac:dyDescent="0.3">
      <c r="A63" s="2"/>
      <c r="B63" s="319"/>
      <c r="C63" s="154" t="s">
        <v>53</v>
      </c>
      <c r="D63" s="155">
        <v>325</v>
      </c>
      <c r="E63" s="155">
        <v>2</v>
      </c>
      <c r="F63" s="166">
        <f t="shared" si="1"/>
        <v>650</v>
      </c>
      <c r="G63" s="156">
        <v>6</v>
      </c>
      <c r="H63" s="168">
        <f t="shared" si="4"/>
        <v>3900</v>
      </c>
      <c r="I63" s="8"/>
    </row>
    <row r="64" spans="1:9" x14ac:dyDescent="0.3">
      <c r="A64" s="2"/>
      <c r="B64" s="319"/>
      <c r="C64" s="154" t="s">
        <v>54</v>
      </c>
      <c r="D64" s="155">
        <v>179</v>
      </c>
      <c r="E64" s="155">
        <v>2</v>
      </c>
      <c r="F64" s="166">
        <f t="shared" si="1"/>
        <v>358</v>
      </c>
      <c r="G64" s="156">
        <v>6</v>
      </c>
      <c r="H64" s="168">
        <f t="shared" si="4"/>
        <v>2148</v>
      </c>
      <c r="I64" s="8"/>
    </row>
    <row r="65" spans="1:9" x14ac:dyDescent="0.3">
      <c r="A65" s="2"/>
      <c r="B65" s="319"/>
      <c r="C65" s="154" t="s">
        <v>55</v>
      </c>
      <c r="D65" s="155">
        <v>317</v>
      </c>
      <c r="E65" s="155">
        <v>2</v>
      </c>
      <c r="F65" s="166">
        <f t="shared" si="1"/>
        <v>634</v>
      </c>
      <c r="G65" s="156">
        <v>6</v>
      </c>
      <c r="H65" s="168">
        <f t="shared" si="4"/>
        <v>3804</v>
      </c>
      <c r="I65" s="8"/>
    </row>
    <row r="66" spans="1:9" x14ac:dyDescent="0.3">
      <c r="A66" s="2"/>
      <c r="B66" s="319"/>
      <c r="C66" s="154" t="s">
        <v>315</v>
      </c>
      <c r="D66" s="155">
        <v>680</v>
      </c>
      <c r="E66" s="155">
        <v>2</v>
      </c>
      <c r="F66" s="166">
        <f t="shared" si="1"/>
        <v>1360</v>
      </c>
      <c r="G66" s="156">
        <v>6</v>
      </c>
      <c r="H66" s="168">
        <f t="shared" si="4"/>
        <v>8160</v>
      </c>
      <c r="I66" s="8"/>
    </row>
    <row r="67" spans="1:9" x14ac:dyDescent="0.3">
      <c r="A67" s="2"/>
      <c r="B67" s="319"/>
      <c r="C67" s="154" t="s">
        <v>56</v>
      </c>
      <c r="D67" s="155">
        <v>127</v>
      </c>
      <c r="E67" s="155">
        <v>2</v>
      </c>
      <c r="F67" s="166">
        <f t="shared" si="1"/>
        <v>254</v>
      </c>
      <c r="G67" s="156">
        <v>6</v>
      </c>
      <c r="H67" s="168">
        <f t="shared" si="4"/>
        <v>1524</v>
      </c>
      <c r="I67" s="8"/>
    </row>
    <row r="68" spans="1:9" x14ac:dyDescent="0.3">
      <c r="A68" s="2"/>
      <c r="B68" s="319"/>
      <c r="C68" s="154" t="s">
        <v>57</v>
      </c>
      <c r="D68" s="155">
        <v>127</v>
      </c>
      <c r="E68" s="155">
        <v>2</v>
      </c>
      <c r="F68" s="166">
        <f t="shared" si="1"/>
        <v>254</v>
      </c>
      <c r="G68" s="156">
        <v>6</v>
      </c>
      <c r="H68" s="168">
        <f t="shared" si="4"/>
        <v>1524</v>
      </c>
      <c r="I68" s="8"/>
    </row>
    <row r="69" spans="1:9" ht="25.2" customHeight="1" x14ac:dyDescent="0.3">
      <c r="B69" s="158"/>
      <c r="C69" s="163"/>
      <c r="D69" s="160"/>
      <c r="E69" s="160"/>
      <c r="F69" s="161"/>
      <c r="G69" s="176" t="s">
        <v>338</v>
      </c>
      <c r="H69" s="184">
        <f>SUM(H61:H68)</f>
        <v>25320</v>
      </c>
      <c r="I69" s="8"/>
    </row>
    <row r="70" spans="1:9" x14ac:dyDescent="0.3">
      <c r="B70" s="158"/>
      <c r="C70" s="163"/>
      <c r="D70" s="160"/>
      <c r="E70" s="160"/>
      <c r="F70" s="161"/>
      <c r="G70" s="161"/>
      <c r="H70" s="185"/>
      <c r="I70" s="8"/>
    </row>
    <row r="71" spans="1:9" x14ac:dyDescent="0.3">
      <c r="A71" s="2"/>
      <c r="B71" s="319" t="s">
        <v>58</v>
      </c>
      <c r="C71" s="154" t="s">
        <v>59</v>
      </c>
      <c r="D71" s="155">
        <v>952</v>
      </c>
      <c r="E71" s="155">
        <v>2</v>
      </c>
      <c r="F71" s="156">
        <f t="shared" si="1"/>
        <v>1904</v>
      </c>
      <c r="G71" s="156">
        <v>6</v>
      </c>
      <c r="H71" s="168">
        <f>F71*G71</f>
        <v>11424</v>
      </c>
      <c r="I71" s="8"/>
    </row>
    <row r="72" spans="1:9" x14ac:dyDescent="0.3">
      <c r="A72" s="2"/>
      <c r="B72" s="319"/>
      <c r="C72" s="154" t="s">
        <v>234</v>
      </c>
      <c r="D72" s="155">
        <v>193</v>
      </c>
      <c r="E72" s="155">
        <v>2</v>
      </c>
      <c r="F72" s="156">
        <f t="shared" si="1"/>
        <v>386</v>
      </c>
      <c r="G72" s="156">
        <v>6</v>
      </c>
      <c r="H72" s="168">
        <f t="shared" ref="H72:H82" si="5">F72*G72</f>
        <v>2316</v>
      </c>
      <c r="I72" s="8"/>
    </row>
    <row r="73" spans="1:9" x14ac:dyDescent="0.3">
      <c r="A73" s="2"/>
      <c r="B73" s="319"/>
      <c r="C73" s="154" t="s">
        <v>60</v>
      </c>
      <c r="D73" s="155">
        <v>368</v>
      </c>
      <c r="E73" s="155">
        <v>2</v>
      </c>
      <c r="F73" s="156">
        <f t="shared" si="1"/>
        <v>736</v>
      </c>
      <c r="G73" s="156">
        <v>1</v>
      </c>
      <c r="H73" s="168">
        <f t="shared" si="5"/>
        <v>736</v>
      </c>
      <c r="I73" s="8"/>
    </row>
    <row r="74" spans="1:9" x14ac:dyDescent="0.3">
      <c r="A74" s="2"/>
      <c r="B74" s="319"/>
      <c r="C74" s="154" t="s">
        <v>61</v>
      </c>
      <c r="D74" s="155">
        <v>104</v>
      </c>
      <c r="E74" s="155">
        <v>2</v>
      </c>
      <c r="F74" s="156">
        <f t="shared" si="1"/>
        <v>208</v>
      </c>
      <c r="G74" s="156">
        <v>1</v>
      </c>
      <c r="H74" s="168">
        <f t="shared" si="5"/>
        <v>208</v>
      </c>
      <c r="I74" s="8"/>
    </row>
    <row r="75" spans="1:9" x14ac:dyDescent="0.3">
      <c r="A75" s="2"/>
      <c r="B75" s="319"/>
      <c r="C75" s="154" t="s">
        <v>62</v>
      </c>
      <c r="D75" s="155">
        <v>203</v>
      </c>
      <c r="E75" s="155">
        <v>2</v>
      </c>
      <c r="F75" s="156">
        <f t="shared" si="1"/>
        <v>406</v>
      </c>
      <c r="G75" s="156">
        <v>1</v>
      </c>
      <c r="H75" s="168">
        <f t="shared" si="5"/>
        <v>406</v>
      </c>
      <c r="I75" s="8"/>
    </row>
    <row r="76" spans="1:9" x14ac:dyDescent="0.3">
      <c r="A76" s="2"/>
      <c r="B76" s="319"/>
      <c r="C76" s="154" t="s">
        <v>63</v>
      </c>
      <c r="D76" s="155">
        <v>91</v>
      </c>
      <c r="E76" s="155">
        <v>2</v>
      </c>
      <c r="F76" s="156">
        <f t="shared" ref="F76:F157" si="6">D76*E76</f>
        <v>182</v>
      </c>
      <c r="G76" s="156">
        <v>1</v>
      </c>
      <c r="H76" s="168">
        <f t="shared" si="5"/>
        <v>182</v>
      </c>
      <c r="I76" s="8"/>
    </row>
    <row r="77" spans="1:9" x14ac:dyDescent="0.3">
      <c r="A77" s="2"/>
      <c r="B77" s="319"/>
      <c r="C77" s="154" t="s">
        <v>64</v>
      </c>
      <c r="D77" s="155">
        <v>135</v>
      </c>
      <c r="E77" s="155">
        <v>2</v>
      </c>
      <c r="F77" s="156">
        <f t="shared" si="6"/>
        <v>270</v>
      </c>
      <c r="G77" s="156">
        <v>1</v>
      </c>
      <c r="H77" s="168">
        <f t="shared" si="5"/>
        <v>270</v>
      </c>
      <c r="I77" s="8"/>
    </row>
    <row r="78" spans="1:9" x14ac:dyDescent="0.3">
      <c r="A78" s="2"/>
      <c r="B78" s="319"/>
      <c r="C78" s="154" t="s">
        <v>65</v>
      </c>
      <c r="D78" s="155">
        <v>99.5</v>
      </c>
      <c r="E78" s="155">
        <v>2</v>
      </c>
      <c r="F78" s="156">
        <f t="shared" si="6"/>
        <v>199</v>
      </c>
      <c r="G78" s="156">
        <v>1</v>
      </c>
      <c r="H78" s="168">
        <f t="shared" si="5"/>
        <v>199</v>
      </c>
      <c r="I78" s="8"/>
    </row>
    <row r="79" spans="1:9" x14ac:dyDescent="0.3">
      <c r="A79" s="2"/>
      <c r="B79" s="319"/>
      <c r="C79" s="154" t="s">
        <v>66</v>
      </c>
      <c r="D79" s="155">
        <v>97.5</v>
      </c>
      <c r="E79" s="155">
        <v>2</v>
      </c>
      <c r="F79" s="156">
        <f t="shared" si="6"/>
        <v>195</v>
      </c>
      <c r="G79" s="156">
        <v>1</v>
      </c>
      <c r="H79" s="168">
        <f t="shared" si="5"/>
        <v>195</v>
      </c>
      <c r="I79" s="8"/>
    </row>
    <row r="80" spans="1:9" x14ac:dyDescent="0.3">
      <c r="A80" s="2"/>
      <c r="B80" s="319"/>
      <c r="C80" s="154" t="s">
        <v>67</v>
      </c>
      <c r="D80" s="155">
        <v>84</v>
      </c>
      <c r="E80" s="155">
        <v>2</v>
      </c>
      <c r="F80" s="156">
        <f t="shared" si="6"/>
        <v>168</v>
      </c>
      <c r="G80" s="156">
        <v>1</v>
      </c>
      <c r="H80" s="168">
        <f t="shared" si="5"/>
        <v>168</v>
      </c>
      <c r="I80" s="8"/>
    </row>
    <row r="81" spans="1:9" x14ac:dyDescent="0.3">
      <c r="A81" s="2"/>
      <c r="B81" s="319"/>
      <c r="C81" s="154" t="s">
        <v>68</v>
      </c>
      <c r="D81" s="155">
        <v>73</v>
      </c>
      <c r="E81" s="155">
        <v>2</v>
      </c>
      <c r="F81" s="156">
        <f t="shared" si="6"/>
        <v>146</v>
      </c>
      <c r="G81" s="156">
        <v>1</v>
      </c>
      <c r="H81" s="168">
        <f t="shared" si="5"/>
        <v>146</v>
      </c>
      <c r="I81" s="8"/>
    </row>
    <row r="82" spans="1:9" x14ac:dyDescent="0.3">
      <c r="A82" s="2"/>
      <c r="B82" s="319"/>
      <c r="C82" s="154" t="s">
        <v>69</v>
      </c>
      <c r="D82" s="155">
        <v>54</v>
      </c>
      <c r="E82" s="155">
        <v>2</v>
      </c>
      <c r="F82" s="156">
        <f t="shared" si="6"/>
        <v>108</v>
      </c>
      <c r="G82" s="156">
        <v>1</v>
      </c>
      <c r="H82" s="168">
        <f t="shared" si="5"/>
        <v>108</v>
      </c>
      <c r="I82" s="8"/>
    </row>
    <row r="83" spans="1:9" ht="25.2" customHeight="1" x14ac:dyDescent="0.3">
      <c r="B83" s="158"/>
      <c r="C83" s="163"/>
      <c r="D83" s="160"/>
      <c r="E83" s="160"/>
      <c r="F83" s="161"/>
      <c r="G83" s="176" t="s">
        <v>338</v>
      </c>
      <c r="H83" s="184">
        <f>SUM(H71:H82)</f>
        <v>16358</v>
      </c>
      <c r="I83" s="8"/>
    </row>
    <row r="84" spans="1:9" x14ac:dyDescent="0.3">
      <c r="B84" s="158"/>
      <c r="C84" s="163"/>
      <c r="D84" s="160"/>
      <c r="E84" s="160"/>
      <c r="F84" s="161"/>
      <c r="G84" s="161"/>
      <c r="H84" s="185"/>
      <c r="I84" s="8"/>
    </row>
    <row r="85" spans="1:9" x14ac:dyDescent="0.3">
      <c r="A85" s="2"/>
      <c r="B85" s="319" t="s">
        <v>70</v>
      </c>
      <c r="C85" s="154" t="s">
        <v>71</v>
      </c>
      <c r="D85" s="165">
        <v>1103.95</v>
      </c>
      <c r="E85" s="165">
        <v>2</v>
      </c>
      <c r="F85" s="168">
        <f t="shared" si="6"/>
        <v>2207.9</v>
      </c>
      <c r="G85" s="168">
        <v>6</v>
      </c>
      <c r="H85" s="168">
        <f>F85*G85</f>
        <v>13247.400000000001</v>
      </c>
      <c r="I85" s="8"/>
    </row>
    <row r="86" spans="1:9" x14ac:dyDescent="0.3">
      <c r="A86" s="2"/>
      <c r="B86" s="319"/>
      <c r="C86" s="154" t="s">
        <v>72</v>
      </c>
      <c r="D86" s="165">
        <v>132</v>
      </c>
      <c r="E86" s="165">
        <v>2</v>
      </c>
      <c r="F86" s="168">
        <f t="shared" si="6"/>
        <v>264</v>
      </c>
      <c r="G86" s="168">
        <v>1</v>
      </c>
      <c r="H86" s="168">
        <f t="shared" ref="H86:H103" si="7">F86*G86</f>
        <v>264</v>
      </c>
      <c r="I86" s="8"/>
    </row>
    <row r="87" spans="1:9" x14ac:dyDescent="0.3">
      <c r="A87" s="2"/>
      <c r="B87" s="319"/>
      <c r="C87" s="154" t="s">
        <v>73</v>
      </c>
      <c r="D87" s="165">
        <v>207</v>
      </c>
      <c r="E87" s="165">
        <v>2</v>
      </c>
      <c r="F87" s="168">
        <f t="shared" si="6"/>
        <v>414</v>
      </c>
      <c r="G87" s="168">
        <v>1</v>
      </c>
      <c r="H87" s="168">
        <f t="shared" si="7"/>
        <v>414</v>
      </c>
      <c r="I87" s="8"/>
    </row>
    <row r="88" spans="1:9" x14ac:dyDescent="0.3">
      <c r="A88" s="2"/>
      <c r="B88" s="319"/>
      <c r="C88" s="154" t="s">
        <v>74</v>
      </c>
      <c r="D88" s="165">
        <v>220</v>
      </c>
      <c r="E88" s="165">
        <v>2</v>
      </c>
      <c r="F88" s="168">
        <f t="shared" si="6"/>
        <v>440</v>
      </c>
      <c r="G88" s="168">
        <v>1</v>
      </c>
      <c r="H88" s="168">
        <f t="shared" si="7"/>
        <v>440</v>
      </c>
      <c r="I88" s="8"/>
    </row>
    <row r="89" spans="1:9" x14ac:dyDescent="0.3">
      <c r="A89" s="2"/>
      <c r="B89" s="319"/>
      <c r="C89" s="154" t="s">
        <v>75</v>
      </c>
      <c r="D89" s="165">
        <v>229</v>
      </c>
      <c r="E89" s="165">
        <v>2</v>
      </c>
      <c r="F89" s="168">
        <f t="shared" si="6"/>
        <v>458</v>
      </c>
      <c r="G89" s="168">
        <v>1</v>
      </c>
      <c r="H89" s="168">
        <f t="shared" si="7"/>
        <v>458</v>
      </c>
      <c r="I89" s="8"/>
    </row>
    <row r="90" spans="1:9" x14ac:dyDescent="0.3">
      <c r="A90" s="2"/>
      <c r="B90" s="319"/>
      <c r="C90" s="154" t="s">
        <v>76</v>
      </c>
      <c r="D90" s="165">
        <v>233.7</v>
      </c>
      <c r="E90" s="165">
        <v>2</v>
      </c>
      <c r="F90" s="168">
        <f t="shared" si="6"/>
        <v>467.4</v>
      </c>
      <c r="G90" s="168">
        <v>1</v>
      </c>
      <c r="H90" s="168">
        <f t="shared" si="7"/>
        <v>467.4</v>
      </c>
      <c r="I90" s="8"/>
    </row>
    <row r="91" spans="1:9" x14ac:dyDescent="0.3">
      <c r="A91" s="2"/>
      <c r="B91" s="319"/>
      <c r="C91" s="154" t="s">
        <v>77</v>
      </c>
      <c r="D91" s="165">
        <v>232</v>
      </c>
      <c r="E91" s="165">
        <v>2</v>
      </c>
      <c r="F91" s="168">
        <f t="shared" si="6"/>
        <v>464</v>
      </c>
      <c r="G91" s="168">
        <v>1</v>
      </c>
      <c r="H91" s="168">
        <f t="shared" si="7"/>
        <v>464</v>
      </c>
      <c r="I91" s="8"/>
    </row>
    <row r="92" spans="1:9" x14ac:dyDescent="0.3">
      <c r="A92" s="2"/>
      <c r="B92" s="319"/>
      <c r="C92" s="154" t="s">
        <v>78</v>
      </c>
      <c r="D92" s="165">
        <v>214</v>
      </c>
      <c r="E92" s="165">
        <v>2</v>
      </c>
      <c r="F92" s="168">
        <f t="shared" si="6"/>
        <v>428</v>
      </c>
      <c r="G92" s="168">
        <v>1</v>
      </c>
      <c r="H92" s="168">
        <f t="shared" si="7"/>
        <v>428</v>
      </c>
      <c r="I92" s="8"/>
    </row>
    <row r="93" spans="1:9" x14ac:dyDescent="0.3">
      <c r="A93" s="2"/>
      <c r="B93" s="319"/>
      <c r="C93" s="154" t="s">
        <v>79</v>
      </c>
      <c r="D93" s="165">
        <v>70</v>
      </c>
      <c r="E93" s="165">
        <v>2</v>
      </c>
      <c r="F93" s="168">
        <f t="shared" si="6"/>
        <v>140</v>
      </c>
      <c r="G93" s="168">
        <v>1</v>
      </c>
      <c r="H93" s="168">
        <f t="shared" si="7"/>
        <v>140</v>
      </c>
      <c r="I93" s="8"/>
    </row>
    <row r="94" spans="1:9" x14ac:dyDescent="0.3">
      <c r="A94" s="2"/>
      <c r="B94" s="319"/>
      <c r="C94" s="154" t="s">
        <v>79</v>
      </c>
      <c r="D94" s="165">
        <v>95</v>
      </c>
      <c r="E94" s="165">
        <v>2</v>
      </c>
      <c r="F94" s="168">
        <f t="shared" si="6"/>
        <v>190</v>
      </c>
      <c r="G94" s="168">
        <v>1</v>
      </c>
      <c r="H94" s="168">
        <f t="shared" si="7"/>
        <v>190</v>
      </c>
      <c r="I94" s="8"/>
    </row>
    <row r="95" spans="1:9" x14ac:dyDescent="0.3">
      <c r="A95" s="2"/>
      <c r="B95" s="319"/>
      <c r="C95" s="154" t="s">
        <v>80</v>
      </c>
      <c r="D95" s="165">
        <v>99</v>
      </c>
      <c r="E95" s="165">
        <v>2</v>
      </c>
      <c r="F95" s="168">
        <f t="shared" si="6"/>
        <v>198</v>
      </c>
      <c r="G95" s="168">
        <v>1</v>
      </c>
      <c r="H95" s="168">
        <f t="shared" si="7"/>
        <v>198</v>
      </c>
      <c r="I95" s="8"/>
    </row>
    <row r="96" spans="1:9" x14ac:dyDescent="0.3">
      <c r="A96" s="2"/>
      <c r="B96" s="319"/>
      <c r="C96" s="154" t="s">
        <v>80</v>
      </c>
      <c r="D96" s="165">
        <v>101</v>
      </c>
      <c r="E96" s="165">
        <v>2</v>
      </c>
      <c r="F96" s="168">
        <f t="shared" si="6"/>
        <v>202</v>
      </c>
      <c r="G96" s="168">
        <v>1</v>
      </c>
      <c r="H96" s="168">
        <f t="shared" si="7"/>
        <v>202</v>
      </c>
      <c r="I96" s="8"/>
    </row>
    <row r="97" spans="1:9" x14ac:dyDescent="0.3">
      <c r="A97" s="2"/>
      <c r="B97" s="319"/>
      <c r="C97" s="154" t="s">
        <v>81</v>
      </c>
      <c r="D97" s="165">
        <v>103</v>
      </c>
      <c r="E97" s="165">
        <v>2</v>
      </c>
      <c r="F97" s="168">
        <f t="shared" si="6"/>
        <v>206</v>
      </c>
      <c r="G97" s="168">
        <v>1</v>
      </c>
      <c r="H97" s="168">
        <f t="shared" si="7"/>
        <v>206</v>
      </c>
      <c r="I97" s="8"/>
    </row>
    <row r="98" spans="1:9" x14ac:dyDescent="0.3">
      <c r="A98" s="2"/>
      <c r="B98" s="319"/>
      <c r="C98" s="154" t="s">
        <v>82</v>
      </c>
      <c r="D98" s="165">
        <v>88.3</v>
      </c>
      <c r="E98" s="165">
        <v>2</v>
      </c>
      <c r="F98" s="168">
        <f t="shared" si="6"/>
        <v>176.6</v>
      </c>
      <c r="G98" s="168">
        <v>1</v>
      </c>
      <c r="H98" s="168">
        <f t="shared" si="7"/>
        <v>176.6</v>
      </c>
      <c r="I98" s="8"/>
    </row>
    <row r="99" spans="1:9" x14ac:dyDescent="0.3">
      <c r="A99" s="2"/>
      <c r="B99" s="319"/>
      <c r="C99" s="154" t="s">
        <v>224</v>
      </c>
      <c r="D99" s="165">
        <v>65</v>
      </c>
      <c r="E99" s="165">
        <v>2</v>
      </c>
      <c r="F99" s="168">
        <f t="shared" si="6"/>
        <v>130</v>
      </c>
      <c r="G99" s="168">
        <v>1</v>
      </c>
      <c r="H99" s="168">
        <f t="shared" si="7"/>
        <v>130</v>
      </c>
      <c r="I99" s="8"/>
    </row>
    <row r="100" spans="1:9" x14ac:dyDescent="0.3">
      <c r="A100" s="2"/>
      <c r="B100" s="319"/>
      <c r="C100" s="154" t="s">
        <v>83</v>
      </c>
      <c r="D100" s="165">
        <v>64</v>
      </c>
      <c r="E100" s="165">
        <v>2</v>
      </c>
      <c r="F100" s="168">
        <f t="shared" si="6"/>
        <v>128</v>
      </c>
      <c r="G100" s="168">
        <v>1</v>
      </c>
      <c r="H100" s="168">
        <f t="shared" si="7"/>
        <v>128</v>
      </c>
      <c r="I100" s="8"/>
    </row>
    <row r="101" spans="1:9" x14ac:dyDescent="0.3">
      <c r="A101" s="2"/>
      <c r="B101" s="319"/>
      <c r="C101" s="154" t="s">
        <v>84</v>
      </c>
      <c r="D101" s="165">
        <v>76</v>
      </c>
      <c r="E101" s="165">
        <v>2</v>
      </c>
      <c r="F101" s="168">
        <f t="shared" si="6"/>
        <v>152</v>
      </c>
      <c r="G101" s="168">
        <v>1</v>
      </c>
      <c r="H101" s="168">
        <f t="shared" si="7"/>
        <v>152</v>
      </c>
      <c r="I101" s="8"/>
    </row>
    <row r="102" spans="1:9" x14ac:dyDescent="0.3">
      <c r="A102" s="2"/>
      <c r="B102" s="319"/>
      <c r="C102" s="154" t="s">
        <v>85</v>
      </c>
      <c r="D102" s="165">
        <v>99.8</v>
      </c>
      <c r="E102" s="165">
        <v>2</v>
      </c>
      <c r="F102" s="168">
        <f t="shared" si="6"/>
        <v>199.6</v>
      </c>
      <c r="G102" s="168">
        <v>1</v>
      </c>
      <c r="H102" s="168">
        <f t="shared" si="7"/>
        <v>199.6</v>
      </c>
      <c r="I102" s="8"/>
    </row>
    <row r="103" spans="1:9" x14ac:dyDescent="0.3">
      <c r="A103" s="2"/>
      <c r="B103" s="319"/>
      <c r="C103" s="154" t="s">
        <v>86</v>
      </c>
      <c r="D103" s="165">
        <v>148</v>
      </c>
      <c r="E103" s="165">
        <v>2</v>
      </c>
      <c r="F103" s="168">
        <f t="shared" si="6"/>
        <v>296</v>
      </c>
      <c r="G103" s="168">
        <v>1</v>
      </c>
      <c r="H103" s="168">
        <f t="shared" si="7"/>
        <v>296</v>
      </c>
      <c r="I103" s="8"/>
    </row>
    <row r="104" spans="1:9" ht="24.6" customHeight="1" x14ac:dyDescent="0.3">
      <c r="B104" s="158"/>
      <c r="C104" s="163"/>
      <c r="D104" s="160"/>
      <c r="E104" s="160"/>
      <c r="F104" s="161"/>
      <c r="G104" s="176" t="s">
        <v>338</v>
      </c>
      <c r="H104" s="184">
        <f>SUM(H85:H103)</f>
        <v>18201</v>
      </c>
      <c r="I104" s="8"/>
    </row>
    <row r="105" spans="1:9" x14ac:dyDescent="0.3">
      <c r="B105" s="158"/>
      <c r="C105" s="163"/>
      <c r="D105" s="160"/>
      <c r="E105" s="160"/>
      <c r="F105" s="161"/>
      <c r="G105" s="161"/>
      <c r="H105" s="185"/>
      <c r="I105" s="8"/>
    </row>
    <row r="106" spans="1:9" x14ac:dyDescent="0.3">
      <c r="A106" s="2"/>
      <c r="B106" s="319" t="s">
        <v>87</v>
      </c>
      <c r="C106" s="154" t="s">
        <v>88</v>
      </c>
      <c r="D106" s="155">
        <v>416</v>
      </c>
      <c r="E106" s="155">
        <v>2</v>
      </c>
      <c r="F106" s="156">
        <f t="shared" si="6"/>
        <v>832</v>
      </c>
      <c r="G106" s="156">
        <v>1</v>
      </c>
      <c r="H106" s="168">
        <f>F106*G106</f>
        <v>832</v>
      </c>
      <c r="I106" s="8"/>
    </row>
    <row r="107" spans="1:9" x14ac:dyDescent="0.3">
      <c r="A107" s="2"/>
      <c r="B107" s="319"/>
      <c r="C107" s="154" t="s">
        <v>89</v>
      </c>
      <c r="D107" s="155">
        <v>46</v>
      </c>
      <c r="E107" s="155">
        <v>2</v>
      </c>
      <c r="F107" s="156">
        <f t="shared" si="6"/>
        <v>92</v>
      </c>
      <c r="G107" s="156">
        <v>1</v>
      </c>
      <c r="H107" s="168">
        <f t="shared" ref="H107:H112" si="8">F107*G107</f>
        <v>92</v>
      </c>
      <c r="I107" s="8"/>
    </row>
    <row r="108" spans="1:9" x14ac:dyDescent="0.3">
      <c r="A108" s="2"/>
      <c r="B108" s="319"/>
      <c r="C108" s="154" t="s">
        <v>90</v>
      </c>
      <c r="D108" s="155">
        <v>255</v>
      </c>
      <c r="E108" s="155">
        <v>2</v>
      </c>
      <c r="F108" s="156">
        <f t="shared" si="6"/>
        <v>510</v>
      </c>
      <c r="G108" s="156">
        <v>1</v>
      </c>
      <c r="H108" s="168">
        <f t="shared" si="8"/>
        <v>510</v>
      </c>
      <c r="I108" s="8"/>
    </row>
    <row r="109" spans="1:9" x14ac:dyDescent="0.3">
      <c r="A109" s="2"/>
      <c r="B109" s="319"/>
      <c r="C109" s="154" t="s">
        <v>91</v>
      </c>
      <c r="D109" s="155">
        <v>101</v>
      </c>
      <c r="E109" s="155">
        <v>2</v>
      </c>
      <c r="F109" s="156">
        <f t="shared" si="6"/>
        <v>202</v>
      </c>
      <c r="G109" s="156">
        <v>1</v>
      </c>
      <c r="H109" s="168">
        <f t="shared" si="8"/>
        <v>202</v>
      </c>
      <c r="I109" s="8"/>
    </row>
    <row r="110" spans="1:9" x14ac:dyDescent="0.3">
      <c r="A110" s="2"/>
      <c r="B110" s="319"/>
      <c r="C110" s="154" t="s">
        <v>92</v>
      </c>
      <c r="D110" s="155">
        <v>73</v>
      </c>
      <c r="E110" s="155">
        <v>2</v>
      </c>
      <c r="F110" s="156">
        <f t="shared" si="6"/>
        <v>146</v>
      </c>
      <c r="G110" s="156">
        <v>1</v>
      </c>
      <c r="H110" s="168">
        <f t="shared" si="8"/>
        <v>146</v>
      </c>
      <c r="I110" s="8"/>
    </row>
    <row r="111" spans="1:9" x14ac:dyDescent="0.3">
      <c r="A111" s="2"/>
      <c r="B111" s="319"/>
      <c r="C111" s="154" t="s">
        <v>93</v>
      </c>
      <c r="D111" s="155">
        <v>174</v>
      </c>
      <c r="E111" s="155">
        <v>2</v>
      </c>
      <c r="F111" s="156">
        <f t="shared" si="6"/>
        <v>348</v>
      </c>
      <c r="G111" s="156">
        <v>1</v>
      </c>
      <c r="H111" s="168">
        <f t="shared" si="8"/>
        <v>348</v>
      </c>
      <c r="I111" s="8"/>
    </row>
    <row r="112" spans="1:9" x14ac:dyDescent="0.3">
      <c r="A112" s="2"/>
      <c r="B112" s="319"/>
      <c r="C112" s="154" t="s">
        <v>94</v>
      </c>
      <c r="D112" s="155">
        <v>515</v>
      </c>
      <c r="E112" s="155">
        <v>2</v>
      </c>
      <c r="F112" s="156">
        <f t="shared" si="6"/>
        <v>1030</v>
      </c>
      <c r="G112" s="156">
        <v>6</v>
      </c>
      <c r="H112" s="168">
        <f t="shared" si="8"/>
        <v>6180</v>
      </c>
      <c r="I112" s="8"/>
    </row>
    <row r="113" spans="1:9" ht="27" customHeight="1" x14ac:dyDescent="0.3">
      <c r="B113" s="158"/>
      <c r="C113" s="163"/>
      <c r="D113" s="160"/>
      <c r="E113" s="160"/>
      <c r="F113" s="161"/>
      <c r="G113" s="176" t="s">
        <v>338</v>
      </c>
      <c r="H113" s="184">
        <f>SUM(H106:H112)</f>
        <v>8310</v>
      </c>
      <c r="I113" s="8"/>
    </row>
    <row r="114" spans="1:9" x14ac:dyDescent="0.3">
      <c r="B114" s="158"/>
      <c r="C114" s="163"/>
      <c r="D114" s="160"/>
      <c r="E114" s="160"/>
      <c r="F114" s="161"/>
      <c r="G114" s="161"/>
      <c r="H114" s="185"/>
      <c r="I114" s="8"/>
    </row>
    <row r="115" spans="1:9" x14ac:dyDescent="0.3">
      <c r="A115" s="2"/>
      <c r="B115" s="319" t="s">
        <v>96</v>
      </c>
      <c r="C115" s="154" t="s">
        <v>97</v>
      </c>
      <c r="D115" s="155">
        <v>568</v>
      </c>
      <c r="E115" s="155">
        <v>2</v>
      </c>
      <c r="F115" s="156">
        <f t="shared" si="6"/>
        <v>1136</v>
      </c>
      <c r="G115" s="156">
        <v>1</v>
      </c>
      <c r="H115" s="168">
        <f>F115*G115</f>
        <v>1136</v>
      </c>
      <c r="I115" s="8"/>
    </row>
    <row r="116" spans="1:9" x14ac:dyDescent="0.3">
      <c r="A116" s="2"/>
      <c r="B116" s="319"/>
      <c r="C116" s="154" t="s">
        <v>75</v>
      </c>
      <c r="D116" s="155">
        <v>214</v>
      </c>
      <c r="E116" s="155">
        <v>2</v>
      </c>
      <c r="F116" s="156">
        <f t="shared" si="6"/>
        <v>428</v>
      </c>
      <c r="G116" s="156">
        <v>6</v>
      </c>
      <c r="H116" s="168">
        <f t="shared" ref="H116:H125" si="9">F116*G116</f>
        <v>2568</v>
      </c>
      <c r="I116" s="8"/>
    </row>
    <row r="117" spans="1:9" x14ac:dyDescent="0.3">
      <c r="A117" s="2"/>
      <c r="B117" s="319"/>
      <c r="C117" s="154" t="s">
        <v>230</v>
      </c>
      <c r="D117" s="155">
        <v>117</v>
      </c>
      <c r="E117" s="155">
        <v>2</v>
      </c>
      <c r="F117" s="156">
        <f t="shared" si="6"/>
        <v>234</v>
      </c>
      <c r="G117" s="156">
        <v>1</v>
      </c>
      <c r="H117" s="168">
        <f t="shared" si="9"/>
        <v>234</v>
      </c>
      <c r="I117" s="8"/>
    </row>
    <row r="118" spans="1:9" x14ac:dyDescent="0.3">
      <c r="A118" s="2"/>
      <c r="B118" s="319"/>
      <c r="C118" s="154" t="s">
        <v>231</v>
      </c>
      <c r="D118" s="155">
        <v>120</v>
      </c>
      <c r="E118" s="155">
        <v>2</v>
      </c>
      <c r="F118" s="156">
        <f t="shared" si="6"/>
        <v>240</v>
      </c>
      <c r="G118" s="156">
        <v>1</v>
      </c>
      <c r="H118" s="168">
        <f t="shared" si="9"/>
        <v>240</v>
      </c>
      <c r="I118" s="8"/>
    </row>
    <row r="119" spans="1:9" x14ac:dyDescent="0.3">
      <c r="A119" s="2"/>
      <c r="B119" s="319"/>
      <c r="C119" s="154" t="s">
        <v>232</v>
      </c>
      <c r="D119" s="155">
        <v>127</v>
      </c>
      <c r="E119" s="155">
        <v>2</v>
      </c>
      <c r="F119" s="156">
        <f t="shared" si="6"/>
        <v>254</v>
      </c>
      <c r="G119" s="156">
        <v>1</v>
      </c>
      <c r="H119" s="168">
        <f t="shared" si="9"/>
        <v>254</v>
      </c>
      <c r="I119" s="8"/>
    </row>
    <row r="120" spans="1:9" x14ac:dyDescent="0.3">
      <c r="A120" s="2"/>
      <c r="B120" s="319"/>
      <c r="C120" s="154" t="s">
        <v>233</v>
      </c>
      <c r="D120" s="155">
        <v>136</v>
      </c>
      <c r="E120" s="155">
        <v>2</v>
      </c>
      <c r="F120" s="156">
        <f t="shared" si="6"/>
        <v>272</v>
      </c>
      <c r="G120" s="156">
        <v>1</v>
      </c>
      <c r="H120" s="168">
        <f t="shared" si="9"/>
        <v>272</v>
      </c>
      <c r="I120" s="8"/>
    </row>
    <row r="121" spans="1:9" x14ac:dyDescent="0.3">
      <c r="A121" s="2"/>
      <c r="B121" s="319"/>
      <c r="C121" s="154" t="s">
        <v>98</v>
      </c>
      <c r="D121" s="155">
        <v>150</v>
      </c>
      <c r="E121" s="155">
        <v>2</v>
      </c>
      <c r="F121" s="156">
        <f t="shared" si="6"/>
        <v>300</v>
      </c>
      <c r="G121" s="156">
        <v>1</v>
      </c>
      <c r="H121" s="168">
        <f t="shared" si="9"/>
        <v>300</v>
      </c>
      <c r="I121" s="8"/>
    </row>
    <row r="122" spans="1:9" x14ac:dyDescent="0.3">
      <c r="A122" s="2"/>
      <c r="B122" s="319"/>
      <c r="C122" s="154" t="s">
        <v>99</v>
      </c>
      <c r="D122" s="155">
        <v>454</v>
      </c>
      <c r="E122" s="155">
        <v>2</v>
      </c>
      <c r="F122" s="156">
        <f t="shared" si="6"/>
        <v>908</v>
      </c>
      <c r="G122" s="156">
        <v>1</v>
      </c>
      <c r="H122" s="168">
        <f t="shared" si="9"/>
        <v>908</v>
      </c>
      <c r="I122" s="8"/>
    </row>
    <row r="123" spans="1:9" x14ac:dyDescent="0.3">
      <c r="A123" s="2"/>
      <c r="B123" s="319"/>
      <c r="C123" s="154" t="s">
        <v>100</v>
      </c>
      <c r="D123" s="155">
        <v>231</v>
      </c>
      <c r="E123" s="155">
        <v>2</v>
      </c>
      <c r="F123" s="156">
        <f t="shared" si="6"/>
        <v>462</v>
      </c>
      <c r="G123" s="156">
        <v>1</v>
      </c>
      <c r="H123" s="168">
        <f t="shared" si="9"/>
        <v>462</v>
      </c>
      <c r="I123" s="8"/>
    </row>
    <row r="124" spans="1:9" x14ac:dyDescent="0.3">
      <c r="A124" s="2"/>
      <c r="B124" s="319"/>
      <c r="C124" s="154" t="s">
        <v>101</v>
      </c>
      <c r="D124" s="155">
        <v>203</v>
      </c>
      <c r="E124" s="155">
        <v>2</v>
      </c>
      <c r="F124" s="156">
        <f t="shared" si="6"/>
        <v>406</v>
      </c>
      <c r="G124" s="156">
        <v>1</v>
      </c>
      <c r="H124" s="168">
        <f t="shared" si="9"/>
        <v>406</v>
      </c>
      <c r="I124" s="8"/>
    </row>
    <row r="125" spans="1:9" x14ac:dyDescent="0.3">
      <c r="A125" s="2"/>
      <c r="B125" s="319"/>
      <c r="C125" s="154" t="s">
        <v>95</v>
      </c>
      <c r="D125" s="155">
        <v>140</v>
      </c>
      <c r="E125" s="155">
        <v>2</v>
      </c>
      <c r="F125" s="156">
        <f t="shared" si="6"/>
        <v>280</v>
      </c>
      <c r="G125" s="156">
        <v>1</v>
      </c>
      <c r="H125" s="168">
        <f t="shared" si="9"/>
        <v>280</v>
      </c>
      <c r="I125" s="8"/>
    </row>
    <row r="126" spans="1:9" ht="22.8" customHeight="1" x14ac:dyDescent="0.3">
      <c r="B126" s="158"/>
      <c r="C126" s="163"/>
      <c r="D126" s="160"/>
      <c r="E126" s="160"/>
      <c r="F126" s="161"/>
      <c r="G126" s="176" t="s">
        <v>338</v>
      </c>
      <c r="H126" s="184">
        <f>SUM(H115:H125)</f>
        <v>7060</v>
      </c>
      <c r="I126" s="8"/>
    </row>
    <row r="127" spans="1:9" x14ac:dyDescent="0.3">
      <c r="B127" s="158"/>
      <c r="C127" s="163"/>
      <c r="D127" s="160"/>
      <c r="E127" s="160"/>
      <c r="F127" s="161"/>
      <c r="G127" s="161"/>
      <c r="H127" s="185"/>
      <c r="I127" s="8"/>
    </row>
    <row r="128" spans="1:9" x14ac:dyDescent="0.3">
      <c r="A128" s="2"/>
      <c r="B128" s="319" t="s">
        <v>102</v>
      </c>
      <c r="C128" s="154" t="s">
        <v>103</v>
      </c>
      <c r="D128" s="155">
        <v>70</v>
      </c>
      <c r="E128" s="155">
        <v>2</v>
      </c>
      <c r="F128" s="156">
        <f t="shared" si="6"/>
        <v>140</v>
      </c>
      <c r="G128" s="156">
        <v>1</v>
      </c>
      <c r="H128" s="168">
        <f>F128*G128</f>
        <v>140</v>
      </c>
      <c r="I128" s="8"/>
    </row>
    <row r="129" spans="1:9" x14ac:dyDescent="0.3">
      <c r="A129" s="2"/>
      <c r="B129" s="319"/>
      <c r="C129" s="154" t="s">
        <v>104</v>
      </c>
      <c r="D129" s="155">
        <v>362</v>
      </c>
      <c r="E129" s="155">
        <v>2</v>
      </c>
      <c r="F129" s="162">
        <f t="shared" si="6"/>
        <v>724</v>
      </c>
      <c r="G129" s="162">
        <v>1</v>
      </c>
      <c r="H129" s="168">
        <f t="shared" ref="H129:H143" si="10">F129*G129</f>
        <v>724</v>
      </c>
      <c r="I129" s="8"/>
    </row>
    <row r="130" spans="1:9" x14ac:dyDescent="0.3">
      <c r="A130" s="2"/>
      <c r="B130" s="319"/>
      <c r="C130" s="154" t="s">
        <v>105</v>
      </c>
      <c r="D130" s="155">
        <v>460</v>
      </c>
      <c r="E130" s="155">
        <v>2</v>
      </c>
      <c r="F130" s="162">
        <f t="shared" si="6"/>
        <v>920</v>
      </c>
      <c r="G130" s="162">
        <v>6</v>
      </c>
      <c r="H130" s="168">
        <f t="shared" si="10"/>
        <v>5520</v>
      </c>
      <c r="I130" s="8"/>
    </row>
    <row r="131" spans="1:9" x14ac:dyDescent="0.3">
      <c r="A131" s="2"/>
      <c r="B131" s="319"/>
      <c r="C131" s="154" t="s">
        <v>106</v>
      </c>
      <c r="D131" s="155">
        <v>171</v>
      </c>
      <c r="E131" s="155">
        <v>2</v>
      </c>
      <c r="F131" s="162">
        <f t="shared" si="6"/>
        <v>342</v>
      </c>
      <c r="G131" s="162">
        <v>1</v>
      </c>
      <c r="H131" s="168">
        <f t="shared" si="10"/>
        <v>342</v>
      </c>
      <c r="I131" s="8"/>
    </row>
    <row r="132" spans="1:9" x14ac:dyDescent="0.3">
      <c r="A132" s="2"/>
      <c r="B132" s="319"/>
      <c r="C132" s="154" t="s">
        <v>107</v>
      </c>
      <c r="D132" s="155">
        <v>434</v>
      </c>
      <c r="E132" s="155">
        <v>2</v>
      </c>
      <c r="F132" s="162">
        <f t="shared" si="6"/>
        <v>868</v>
      </c>
      <c r="G132" s="162">
        <v>1</v>
      </c>
      <c r="H132" s="168">
        <f t="shared" si="10"/>
        <v>868</v>
      </c>
      <c r="I132" s="8"/>
    </row>
    <row r="133" spans="1:9" x14ac:dyDescent="0.3">
      <c r="A133" s="2"/>
      <c r="B133" s="319"/>
      <c r="C133" s="154" t="s">
        <v>108</v>
      </c>
      <c r="D133" s="155">
        <v>176</v>
      </c>
      <c r="E133" s="155">
        <v>2</v>
      </c>
      <c r="F133" s="162">
        <f t="shared" si="6"/>
        <v>352</v>
      </c>
      <c r="G133" s="162">
        <v>1</v>
      </c>
      <c r="H133" s="168">
        <f t="shared" si="10"/>
        <v>352</v>
      </c>
      <c r="I133" s="8"/>
    </row>
    <row r="134" spans="1:9" x14ac:dyDescent="0.3">
      <c r="A134" s="2"/>
      <c r="B134" s="319"/>
      <c r="C134" s="154" t="s">
        <v>109</v>
      </c>
      <c r="D134" s="155">
        <v>190</v>
      </c>
      <c r="E134" s="155">
        <v>2</v>
      </c>
      <c r="F134" s="162">
        <f t="shared" si="6"/>
        <v>380</v>
      </c>
      <c r="G134" s="162">
        <v>1</v>
      </c>
      <c r="H134" s="168">
        <f t="shared" si="10"/>
        <v>380</v>
      </c>
      <c r="I134" s="8"/>
    </row>
    <row r="135" spans="1:9" x14ac:dyDescent="0.3">
      <c r="A135" s="2"/>
      <c r="B135" s="319"/>
      <c r="C135" s="154" t="s">
        <v>110</v>
      </c>
      <c r="D135" s="155">
        <v>275</v>
      </c>
      <c r="E135" s="155">
        <v>2</v>
      </c>
      <c r="F135" s="162">
        <f t="shared" si="6"/>
        <v>550</v>
      </c>
      <c r="G135" s="162">
        <v>1</v>
      </c>
      <c r="H135" s="168">
        <f t="shared" si="10"/>
        <v>550</v>
      </c>
      <c r="I135" s="8"/>
    </row>
    <row r="136" spans="1:9" x14ac:dyDescent="0.3">
      <c r="A136" s="2"/>
      <c r="B136" s="319"/>
      <c r="C136" s="154" t="s">
        <v>111</v>
      </c>
      <c r="D136" s="155">
        <v>524</v>
      </c>
      <c r="E136" s="155">
        <v>2</v>
      </c>
      <c r="F136" s="162">
        <f t="shared" si="6"/>
        <v>1048</v>
      </c>
      <c r="G136" s="162">
        <v>1</v>
      </c>
      <c r="H136" s="168">
        <f t="shared" si="10"/>
        <v>1048</v>
      </c>
      <c r="I136" s="8"/>
    </row>
    <row r="137" spans="1:9" x14ac:dyDescent="0.3">
      <c r="A137" s="2"/>
      <c r="B137" s="319"/>
      <c r="C137" s="154" t="s">
        <v>112</v>
      </c>
      <c r="D137" s="155">
        <v>97</v>
      </c>
      <c r="E137" s="155">
        <v>2</v>
      </c>
      <c r="F137" s="162">
        <f t="shared" si="6"/>
        <v>194</v>
      </c>
      <c r="G137" s="162">
        <v>1</v>
      </c>
      <c r="H137" s="168">
        <f t="shared" si="10"/>
        <v>194</v>
      </c>
      <c r="I137" s="8"/>
    </row>
    <row r="138" spans="1:9" x14ac:dyDescent="0.3">
      <c r="A138" s="2"/>
      <c r="B138" s="319"/>
      <c r="C138" s="154" t="s">
        <v>113</v>
      </c>
      <c r="D138" s="155">
        <v>75</v>
      </c>
      <c r="E138" s="155">
        <v>2</v>
      </c>
      <c r="F138" s="162">
        <f t="shared" si="6"/>
        <v>150</v>
      </c>
      <c r="G138" s="162">
        <v>1</v>
      </c>
      <c r="H138" s="168">
        <f t="shared" si="10"/>
        <v>150</v>
      </c>
      <c r="I138" s="8"/>
    </row>
    <row r="139" spans="1:9" x14ac:dyDescent="0.3">
      <c r="A139" s="2"/>
      <c r="B139" s="319"/>
      <c r="C139" s="154" t="s">
        <v>114</v>
      </c>
      <c r="D139" s="155">
        <v>357</v>
      </c>
      <c r="E139" s="155">
        <v>2</v>
      </c>
      <c r="F139" s="162">
        <f t="shared" si="6"/>
        <v>714</v>
      </c>
      <c r="G139" s="162">
        <v>1</v>
      </c>
      <c r="H139" s="168">
        <f t="shared" si="10"/>
        <v>714</v>
      </c>
      <c r="I139" s="8"/>
    </row>
    <row r="140" spans="1:9" x14ac:dyDescent="0.3">
      <c r="A140" s="2"/>
      <c r="B140" s="319"/>
      <c r="C140" s="154" t="s">
        <v>115</v>
      </c>
      <c r="D140" s="155">
        <v>319</v>
      </c>
      <c r="E140" s="155">
        <v>2</v>
      </c>
      <c r="F140" s="162">
        <f t="shared" si="6"/>
        <v>638</v>
      </c>
      <c r="G140" s="162">
        <v>1</v>
      </c>
      <c r="H140" s="168">
        <f t="shared" si="10"/>
        <v>638</v>
      </c>
      <c r="I140" s="8"/>
    </row>
    <row r="141" spans="1:9" x14ac:dyDescent="0.3">
      <c r="A141" s="2"/>
      <c r="B141" s="319"/>
      <c r="C141" s="154" t="s">
        <v>116</v>
      </c>
      <c r="D141" s="155">
        <v>361</v>
      </c>
      <c r="E141" s="155">
        <v>2</v>
      </c>
      <c r="F141" s="156">
        <f t="shared" si="6"/>
        <v>722</v>
      </c>
      <c r="G141" s="156">
        <v>1</v>
      </c>
      <c r="H141" s="168">
        <f t="shared" si="10"/>
        <v>722</v>
      </c>
      <c r="I141" s="8"/>
    </row>
    <row r="142" spans="1:9" x14ac:dyDescent="0.3">
      <c r="A142" s="2"/>
      <c r="B142" s="319"/>
      <c r="C142" s="154" t="s">
        <v>223</v>
      </c>
      <c r="D142" s="155">
        <v>120</v>
      </c>
      <c r="E142" s="155">
        <v>2</v>
      </c>
      <c r="F142" s="156">
        <f t="shared" si="6"/>
        <v>240</v>
      </c>
      <c r="G142" s="156">
        <v>1</v>
      </c>
      <c r="H142" s="168">
        <f t="shared" si="10"/>
        <v>240</v>
      </c>
      <c r="I142" s="8"/>
    </row>
    <row r="143" spans="1:9" x14ac:dyDescent="0.3">
      <c r="A143" s="2"/>
      <c r="B143" s="319"/>
      <c r="C143" s="154" t="s">
        <v>117</v>
      </c>
      <c r="D143" s="155">
        <v>353</v>
      </c>
      <c r="E143" s="155">
        <v>2</v>
      </c>
      <c r="F143" s="162">
        <f t="shared" si="6"/>
        <v>706</v>
      </c>
      <c r="G143" s="162">
        <v>1</v>
      </c>
      <c r="H143" s="168">
        <f t="shared" si="10"/>
        <v>706</v>
      </c>
      <c r="I143" s="8"/>
    </row>
    <row r="144" spans="1:9" ht="25.8" customHeight="1" x14ac:dyDescent="0.3">
      <c r="B144" s="158"/>
      <c r="C144" s="163"/>
      <c r="D144" s="160"/>
      <c r="E144" s="160"/>
      <c r="F144" s="164"/>
      <c r="G144" s="176" t="s">
        <v>338</v>
      </c>
      <c r="H144" s="184">
        <f>SUM(H128:H143)</f>
        <v>13288</v>
      </c>
      <c r="I144" s="8"/>
    </row>
    <row r="145" spans="1:9" x14ac:dyDescent="0.3">
      <c r="B145" s="158"/>
      <c r="C145" s="163"/>
      <c r="D145" s="160"/>
      <c r="E145" s="160"/>
      <c r="F145" s="164"/>
      <c r="G145" s="164"/>
      <c r="H145" s="186"/>
      <c r="I145" s="8"/>
    </row>
    <row r="146" spans="1:9" ht="15" customHeight="1" x14ac:dyDescent="0.3">
      <c r="A146" s="2"/>
      <c r="B146" s="316" t="s">
        <v>283</v>
      </c>
      <c r="C146" s="154" t="s">
        <v>312</v>
      </c>
      <c r="D146" s="155">
        <v>1765.72</v>
      </c>
      <c r="E146" s="155">
        <v>2</v>
      </c>
      <c r="F146" s="156">
        <f t="shared" si="6"/>
        <v>3531.44</v>
      </c>
      <c r="G146" s="156">
        <v>6</v>
      </c>
      <c r="H146" s="168">
        <f>F146*G146</f>
        <v>21188.639999999999</v>
      </c>
      <c r="I146" s="8"/>
    </row>
    <row r="147" spans="1:9" ht="15" customHeight="1" x14ac:dyDescent="0.3">
      <c r="A147" s="2"/>
      <c r="B147" s="317"/>
      <c r="C147" s="154" t="s">
        <v>313</v>
      </c>
      <c r="D147" s="155">
        <v>1765.72</v>
      </c>
      <c r="E147" s="155">
        <v>2</v>
      </c>
      <c r="F147" s="156">
        <f t="shared" si="6"/>
        <v>3531.44</v>
      </c>
      <c r="G147" s="156">
        <v>6</v>
      </c>
      <c r="H147" s="168">
        <f t="shared" ref="H147:H164" si="11">F147*G147</f>
        <v>21188.639999999999</v>
      </c>
      <c r="I147" s="8"/>
    </row>
    <row r="148" spans="1:9" x14ac:dyDescent="0.3">
      <c r="A148" s="2"/>
      <c r="B148" s="317"/>
      <c r="C148" s="154" t="s">
        <v>119</v>
      </c>
      <c r="D148" s="155">
        <v>530</v>
      </c>
      <c r="E148" s="155">
        <v>2</v>
      </c>
      <c r="F148" s="156">
        <f t="shared" si="6"/>
        <v>1060</v>
      </c>
      <c r="G148" s="156">
        <v>1</v>
      </c>
      <c r="H148" s="168">
        <f t="shared" si="11"/>
        <v>1060</v>
      </c>
      <c r="I148" s="8"/>
    </row>
    <row r="149" spans="1:9" x14ac:dyDescent="0.3">
      <c r="A149" s="2"/>
      <c r="B149" s="317"/>
      <c r="C149" s="154" t="s">
        <v>120</v>
      </c>
      <c r="D149" s="155">
        <v>515</v>
      </c>
      <c r="E149" s="155">
        <v>2</v>
      </c>
      <c r="F149" s="156">
        <f t="shared" si="6"/>
        <v>1030</v>
      </c>
      <c r="G149" s="156">
        <v>1</v>
      </c>
      <c r="H149" s="168">
        <f t="shared" si="11"/>
        <v>1030</v>
      </c>
      <c r="I149" s="8"/>
    </row>
    <row r="150" spans="1:9" x14ac:dyDescent="0.3">
      <c r="A150" s="2"/>
      <c r="B150" s="317"/>
      <c r="C150" s="154" t="s">
        <v>121</v>
      </c>
      <c r="D150" s="155">
        <v>505</v>
      </c>
      <c r="E150" s="155">
        <v>2</v>
      </c>
      <c r="F150" s="156">
        <f t="shared" si="6"/>
        <v>1010</v>
      </c>
      <c r="G150" s="156">
        <v>1</v>
      </c>
      <c r="H150" s="168">
        <f t="shared" si="11"/>
        <v>1010</v>
      </c>
      <c r="I150" s="8"/>
    </row>
    <row r="151" spans="1:9" x14ac:dyDescent="0.3">
      <c r="A151" s="2"/>
      <c r="B151" s="317"/>
      <c r="C151" s="154" t="s">
        <v>122</v>
      </c>
      <c r="D151" s="155">
        <v>98</v>
      </c>
      <c r="E151" s="155">
        <v>2</v>
      </c>
      <c r="F151" s="156">
        <f t="shared" si="6"/>
        <v>196</v>
      </c>
      <c r="G151" s="156">
        <v>1</v>
      </c>
      <c r="H151" s="168">
        <f t="shared" si="11"/>
        <v>196</v>
      </c>
      <c r="I151" s="8"/>
    </row>
    <row r="152" spans="1:9" x14ac:dyDescent="0.3">
      <c r="A152" s="2"/>
      <c r="B152" s="317"/>
      <c r="C152" s="154" t="s">
        <v>123</v>
      </c>
      <c r="D152" s="155">
        <v>148</v>
      </c>
      <c r="E152" s="155">
        <v>2</v>
      </c>
      <c r="F152" s="156">
        <f t="shared" si="6"/>
        <v>296</v>
      </c>
      <c r="G152" s="156">
        <v>1</v>
      </c>
      <c r="H152" s="168">
        <f t="shared" si="11"/>
        <v>296</v>
      </c>
      <c r="I152" s="8"/>
    </row>
    <row r="153" spans="1:9" x14ac:dyDescent="0.3">
      <c r="A153" s="2"/>
      <c r="B153" s="317"/>
      <c r="C153" s="154" t="s">
        <v>219</v>
      </c>
      <c r="D153" s="155">
        <v>355</v>
      </c>
      <c r="E153" s="155">
        <v>2</v>
      </c>
      <c r="F153" s="156">
        <f t="shared" si="6"/>
        <v>710</v>
      </c>
      <c r="G153" s="156">
        <v>6</v>
      </c>
      <c r="H153" s="168">
        <f t="shared" si="11"/>
        <v>4260</v>
      </c>
      <c r="I153" s="8"/>
    </row>
    <row r="154" spans="1:9" x14ac:dyDescent="0.3">
      <c r="A154" s="2"/>
      <c r="B154" s="317"/>
      <c r="C154" s="154" t="s">
        <v>218</v>
      </c>
      <c r="D154" s="155">
        <v>355</v>
      </c>
      <c r="E154" s="155">
        <v>2</v>
      </c>
      <c r="F154" s="156">
        <f t="shared" si="6"/>
        <v>710</v>
      </c>
      <c r="G154" s="156">
        <v>6</v>
      </c>
      <c r="H154" s="168">
        <f t="shared" si="11"/>
        <v>4260</v>
      </c>
      <c r="I154" s="8"/>
    </row>
    <row r="155" spans="1:9" x14ac:dyDescent="0.3">
      <c r="A155" s="2"/>
      <c r="B155" s="317"/>
      <c r="C155" s="154" t="s">
        <v>124</v>
      </c>
      <c r="D155" s="155">
        <v>240</v>
      </c>
      <c r="E155" s="155">
        <v>2</v>
      </c>
      <c r="F155" s="156">
        <f t="shared" si="6"/>
        <v>480</v>
      </c>
      <c r="G155" s="156">
        <v>1</v>
      </c>
      <c r="H155" s="168">
        <f t="shared" si="11"/>
        <v>480</v>
      </c>
      <c r="I155" s="8"/>
    </row>
    <row r="156" spans="1:9" x14ac:dyDescent="0.3">
      <c r="A156" s="2"/>
      <c r="B156" s="317"/>
      <c r="C156" s="154" t="s">
        <v>220</v>
      </c>
      <c r="D156" s="155">
        <v>240</v>
      </c>
      <c r="E156" s="155">
        <v>2</v>
      </c>
      <c r="F156" s="156">
        <f t="shared" si="6"/>
        <v>480</v>
      </c>
      <c r="G156" s="156">
        <v>6</v>
      </c>
      <c r="H156" s="168">
        <f t="shared" si="11"/>
        <v>2880</v>
      </c>
      <c r="I156" s="8"/>
    </row>
    <row r="157" spans="1:9" x14ac:dyDescent="0.3">
      <c r="A157" s="2"/>
      <c r="B157" s="317"/>
      <c r="C157" s="154" t="s">
        <v>221</v>
      </c>
      <c r="D157" s="155">
        <v>240</v>
      </c>
      <c r="E157" s="155">
        <v>2</v>
      </c>
      <c r="F157" s="156">
        <f t="shared" si="6"/>
        <v>480</v>
      </c>
      <c r="G157" s="156">
        <v>6</v>
      </c>
      <c r="H157" s="168">
        <f t="shared" si="11"/>
        <v>2880</v>
      </c>
      <c r="I157" s="8"/>
    </row>
    <row r="158" spans="1:9" x14ac:dyDescent="0.3">
      <c r="A158" s="2"/>
      <c r="B158" s="317"/>
      <c r="C158" s="154" t="s">
        <v>125</v>
      </c>
      <c r="D158" s="155">
        <v>120</v>
      </c>
      <c r="E158" s="155">
        <v>2</v>
      </c>
      <c r="F158" s="156">
        <f t="shared" ref="F158:F169" si="12">D158*E158</f>
        <v>240</v>
      </c>
      <c r="G158" s="156">
        <v>1</v>
      </c>
      <c r="H158" s="168">
        <f t="shared" si="11"/>
        <v>240</v>
      </c>
      <c r="I158" s="8"/>
    </row>
    <row r="159" spans="1:9" x14ac:dyDescent="0.3">
      <c r="A159" s="2"/>
      <c r="B159" s="317"/>
      <c r="C159" s="154" t="s">
        <v>126</v>
      </c>
      <c r="D159" s="155">
        <v>235</v>
      </c>
      <c r="E159" s="155">
        <v>2</v>
      </c>
      <c r="F159" s="156">
        <f t="shared" si="12"/>
        <v>470</v>
      </c>
      <c r="G159" s="156">
        <v>1</v>
      </c>
      <c r="H159" s="168">
        <f t="shared" si="11"/>
        <v>470</v>
      </c>
      <c r="I159" s="8"/>
    </row>
    <row r="160" spans="1:9" x14ac:dyDescent="0.3">
      <c r="A160" s="2"/>
      <c r="B160" s="317"/>
      <c r="C160" s="154" t="s">
        <v>127</v>
      </c>
      <c r="D160" s="155">
        <v>246</v>
      </c>
      <c r="E160" s="155">
        <v>2</v>
      </c>
      <c r="F160" s="156">
        <f t="shared" si="12"/>
        <v>492</v>
      </c>
      <c r="G160" s="156">
        <v>1</v>
      </c>
      <c r="H160" s="168">
        <f t="shared" si="11"/>
        <v>492</v>
      </c>
      <c r="I160" s="8"/>
    </row>
    <row r="161" spans="1:9" x14ac:dyDescent="0.3">
      <c r="A161" s="2"/>
      <c r="B161" s="317"/>
      <c r="C161" s="154" t="s">
        <v>128</v>
      </c>
      <c r="D161" s="155">
        <v>245</v>
      </c>
      <c r="E161" s="155">
        <v>2</v>
      </c>
      <c r="F161" s="156">
        <f t="shared" si="12"/>
        <v>490</v>
      </c>
      <c r="G161" s="156">
        <v>1</v>
      </c>
      <c r="H161" s="168">
        <f t="shared" si="11"/>
        <v>490</v>
      </c>
      <c r="I161" s="8"/>
    </row>
    <row r="162" spans="1:9" x14ac:dyDescent="0.3">
      <c r="A162" s="2"/>
      <c r="B162" s="317"/>
      <c r="C162" s="154" t="s">
        <v>129</v>
      </c>
      <c r="D162" s="155">
        <v>255</v>
      </c>
      <c r="E162" s="155">
        <v>2</v>
      </c>
      <c r="F162" s="156">
        <f t="shared" si="12"/>
        <v>510</v>
      </c>
      <c r="G162" s="156">
        <v>1</v>
      </c>
      <c r="H162" s="168">
        <f t="shared" si="11"/>
        <v>510</v>
      </c>
      <c r="I162" s="8"/>
    </row>
    <row r="163" spans="1:9" x14ac:dyDescent="0.3">
      <c r="A163" s="2"/>
      <c r="B163" s="317"/>
      <c r="C163" s="154" t="s">
        <v>130</v>
      </c>
      <c r="D163" s="155">
        <v>268</v>
      </c>
      <c r="E163" s="155">
        <v>2</v>
      </c>
      <c r="F163" s="156">
        <f t="shared" si="12"/>
        <v>536</v>
      </c>
      <c r="G163" s="156">
        <v>1</v>
      </c>
      <c r="H163" s="168">
        <f t="shared" si="11"/>
        <v>536</v>
      </c>
      <c r="I163" s="8"/>
    </row>
    <row r="164" spans="1:9" x14ac:dyDescent="0.3">
      <c r="B164" s="318"/>
      <c r="C164" s="154" t="s">
        <v>222</v>
      </c>
      <c r="D164" s="155">
        <v>115</v>
      </c>
      <c r="E164" s="155">
        <v>2</v>
      </c>
      <c r="F164" s="156">
        <f t="shared" si="12"/>
        <v>230</v>
      </c>
      <c r="G164" s="156">
        <v>1</v>
      </c>
      <c r="H164" s="168">
        <f t="shared" si="11"/>
        <v>230</v>
      </c>
      <c r="I164" s="8"/>
    </row>
    <row r="165" spans="1:9" ht="27.6" customHeight="1" x14ac:dyDescent="0.3">
      <c r="B165" s="158"/>
      <c r="C165" s="163"/>
      <c r="D165" s="160"/>
      <c r="E165" s="160"/>
      <c r="F165" s="161"/>
      <c r="G165" s="176" t="s">
        <v>338</v>
      </c>
      <c r="H165" s="188">
        <f>SUM(H146:H164)</f>
        <v>63697.279999999999</v>
      </c>
      <c r="I165" s="8"/>
    </row>
    <row r="166" spans="1:9" x14ac:dyDescent="0.3">
      <c r="B166" s="158"/>
      <c r="C166" s="163"/>
      <c r="D166" s="160"/>
      <c r="E166" s="160"/>
      <c r="F166" s="161"/>
      <c r="G166" s="161"/>
      <c r="H166" s="185"/>
      <c r="I166" s="8"/>
    </row>
    <row r="167" spans="1:9" x14ac:dyDescent="0.3">
      <c r="A167" s="2"/>
      <c r="B167" s="321" t="s">
        <v>131</v>
      </c>
      <c r="C167" s="154" t="s">
        <v>215</v>
      </c>
      <c r="D167" s="155">
        <v>405</v>
      </c>
      <c r="E167" s="155">
        <v>2</v>
      </c>
      <c r="F167" s="156">
        <f t="shared" si="12"/>
        <v>810</v>
      </c>
      <c r="G167" s="156">
        <v>1</v>
      </c>
      <c r="H167" s="168">
        <f>F167*G167</f>
        <v>810</v>
      </c>
      <c r="I167" s="8"/>
    </row>
    <row r="168" spans="1:9" x14ac:dyDescent="0.3">
      <c r="A168" s="2"/>
      <c r="B168" s="321"/>
      <c r="C168" s="154" t="s">
        <v>216</v>
      </c>
      <c r="D168" s="155">
        <v>405</v>
      </c>
      <c r="E168" s="155">
        <v>2</v>
      </c>
      <c r="F168" s="156">
        <f t="shared" si="12"/>
        <v>810</v>
      </c>
      <c r="G168" s="156">
        <v>1</v>
      </c>
      <c r="H168" s="168">
        <f>F168*G168</f>
        <v>810</v>
      </c>
      <c r="I168" s="8"/>
    </row>
    <row r="169" spans="1:9" x14ac:dyDescent="0.3">
      <c r="A169" s="2"/>
      <c r="B169" s="321"/>
      <c r="C169" s="154" t="s">
        <v>217</v>
      </c>
      <c r="D169" s="155">
        <v>97</v>
      </c>
      <c r="E169" s="155">
        <v>2</v>
      </c>
      <c r="F169" s="156">
        <f t="shared" si="12"/>
        <v>194</v>
      </c>
      <c r="G169" s="156">
        <v>1</v>
      </c>
      <c r="H169" s="168">
        <f>F169*G169</f>
        <v>194</v>
      </c>
      <c r="I169" s="8"/>
    </row>
    <row r="170" spans="1:9" ht="30" customHeight="1" x14ac:dyDescent="0.3">
      <c r="B170" s="169"/>
      <c r="C170" s="163"/>
      <c r="D170" s="160"/>
      <c r="E170" s="160"/>
      <c r="F170" s="161"/>
      <c r="G170" s="176" t="s">
        <v>338</v>
      </c>
      <c r="H170" s="184">
        <f>SUM(H167:H169)</f>
        <v>1814</v>
      </c>
      <c r="I170" s="8"/>
    </row>
    <row r="171" spans="1:9" x14ac:dyDescent="0.3">
      <c r="B171" s="169"/>
      <c r="C171" s="163"/>
      <c r="D171" s="160"/>
      <c r="E171" s="160"/>
      <c r="F171" s="161"/>
      <c r="G171" s="213"/>
      <c r="H171" s="186"/>
      <c r="I171" s="8"/>
    </row>
    <row r="172" spans="1:9" x14ac:dyDescent="0.3">
      <c r="B172" s="327" t="s">
        <v>345</v>
      </c>
      <c r="C172" s="327"/>
      <c r="D172" s="327"/>
      <c r="E172" s="327"/>
      <c r="F172" s="327"/>
      <c r="G172" s="327"/>
      <c r="H172" s="327"/>
      <c r="I172" s="8"/>
    </row>
    <row r="173" spans="1:9" x14ac:dyDescent="0.3">
      <c r="B173" s="170"/>
      <c r="C173" s="171"/>
      <c r="D173" s="172"/>
      <c r="E173" s="172"/>
      <c r="F173" s="164"/>
      <c r="G173" s="164"/>
      <c r="H173" s="186"/>
      <c r="I173" s="8"/>
    </row>
    <row r="174" spans="1:9" x14ac:dyDescent="0.3">
      <c r="B174" s="322" t="s">
        <v>49</v>
      </c>
      <c r="C174" s="173" t="s">
        <v>237</v>
      </c>
      <c r="D174" s="174">
        <v>593</v>
      </c>
      <c r="E174" s="174">
        <v>2</v>
      </c>
      <c r="F174" s="174">
        <f>D174*E174</f>
        <v>1186</v>
      </c>
      <c r="G174" s="178">
        <v>1</v>
      </c>
      <c r="H174" s="166">
        <f>F174*G174</f>
        <v>1186</v>
      </c>
    </row>
    <row r="175" spans="1:9" x14ac:dyDescent="0.3">
      <c r="B175" s="323"/>
      <c r="C175" s="173" t="s">
        <v>238</v>
      </c>
      <c r="D175" s="174">
        <v>467</v>
      </c>
      <c r="E175" s="174">
        <v>2</v>
      </c>
      <c r="F175" s="174">
        <f t="shared" ref="F175:F189" si="13">D175*E175</f>
        <v>934</v>
      </c>
      <c r="G175" s="178">
        <v>1</v>
      </c>
      <c r="H175" s="166">
        <f t="shared" ref="H175:H191" si="14">F175*G175</f>
        <v>934</v>
      </c>
    </row>
    <row r="176" spans="1:9" x14ac:dyDescent="0.3">
      <c r="B176" s="323"/>
      <c r="C176" s="173" t="s">
        <v>239</v>
      </c>
      <c r="D176" s="174">
        <v>296</v>
      </c>
      <c r="E176" s="174">
        <v>2</v>
      </c>
      <c r="F176" s="174">
        <f t="shared" si="13"/>
        <v>592</v>
      </c>
      <c r="G176" s="178">
        <v>1</v>
      </c>
      <c r="H176" s="166">
        <f t="shared" si="14"/>
        <v>592</v>
      </c>
    </row>
    <row r="177" spans="2:8" x14ac:dyDescent="0.3">
      <c r="B177" s="323"/>
      <c r="C177" s="173" t="s">
        <v>251</v>
      </c>
      <c r="D177" s="174">
        <v>142</v>
      </c>
      <c r="E177" s="174">
        <v>2</v>
      </c>
      <c r="F177" s="174">
        <f t="shared" si="13"/>
        <v>284</v>
      </c>
      <c r="G177" s="178">
        <v>1</v>
      </c>
      <c r="H177" s="166">
        <f t="shared" si="14"/>
        <v>284</v>
      </c>
    </row>
    <row r="178" spans="2:8" x14ac:dyDescent="0.3">
      <c r="B178" s="323"/>
      <c r="C178" s="173" t="s">
        <v>250</v>
      </c>
      <c r="D178" s="174">
        <v>332</v>
      </c>
      <c r="E178" s="174">
        <v>2</v>
      </c>
      <c r="F178" s="174">
        <f t="shared" si="13"/>
        <v>664</v>
      </c>
      <c r="G178" s="178">
        <v>1</v>
      </c>
      <c r="H178" s="166">
        <f t="shared" si="14"/>
        <v>664</v>
      </c>
    </row>
    <row r="179" spans="2:8" x14ac:dyDescent="0.3">
      <c r="B179" s="323"/>
      <c r="C179" s="173" t="s">
        <v>240</v>
      </c>
      <c r="D179" s="174">
        <v>275</v>
      </c>
      <c r="E179" s="174">
        <v>2</v>
      </c>
      <c r="F179" s="174">
        <f t="shared" si="13"/>
        <v>550</v>
      </c>
      <c r="G179" s="178">
        <v>1</v>
      </c>
      <c r="H179" s="166">
        <f t="shared" si="14"/>
        <v>550</v>
      </c>
    </row>
    <row r="180" spans="2:8" x14ac:dyDescent="0.3">
      <c r="B180" s="323"/>
      <c r="C180" s="173" t="s">
        <v>249</v>
      </c>
      <c r="D180" s="174">
        <v>150</v>
      </c>
      <c r="E180" s="174">
        <v>2</v>
      </c>
      <c r="F180" s="174">
        <f t="shared" si="13"/>
        <v>300</v>
      </c>
      <c r="G180" s="178">
        <v>1</v>
      </c>
      <c r="H180" s="166">
        <f t="shared" si="14"/>
        <v>300</v>
      </c>
    </row>
    <row r="181" spans="2:8" x14ac:dyDescent="0.3">
      <c r="B181" s="323"/>
      <c r="C181" s="173" t="s">
        <v>241</v>
      </c>
      <c r="D181" s="174">
        <v>547</v>
      </c>
      <c r="E181" s="174">
        <v>2</v>
      </c>
      <c r="F181" s="174">
        <f t="shared" si="13"/>
        <v>1094</v>
      </c>
      <c r="G181" s="178">
        <v>1</v>
      </c>
      <c r="H181" s="166">
        <f t="shared" si="14"/>
        <v>1094</v>
      </c>
    </row>
    <row r="182" spans="2:8" x14ac:dyDescent="0.3">
      <c r="B182" s="323"/>
      <c r="C182" s="173" t="s">
        <v>242</v>
      </c>
      <c r="D182" s="174">
        <v>354</v>
      </c>
      <c r="E182" s="174">
        <v>2</v>
      </c>
      <c r="F182" s="174">
        <f t="shared" si="13"/>
        <v>708</v>
      </c>
      <c r="G182" s="178">
        <v>1</v>
      </c>
      <c r="H182" s="166">
        <f t="shared" si="14"/>
        <v>708</v>
      </c>
    </row>
    <row r="183" spans="2:8" x14ac:dyDescent="0.3">
      <c r="B183" s="323"/>
      <c r="C183" s="173" t="s">
        <v>243</v>
      </c>
      <c r="D183" s="174">
        <v>305</v>
      </c>
      <c r="E183" s="174">
        <v>2</v>
      </c>
      <c r="F183" s="174">
        <f t="shared" si="13"/>
        <v>610</v>
      </c>
      <c r="G183" s="178">
        <v>1</v>
      </c>
      <c r="H183" s="166">
        <f t="shared" si="14"/>
        <v>610</v>
      </c>
    </row>
    <row r="184" spans="2:8" x14ac:dyDescent="0.3">
      <c r="B184" s="323"/>
      <c r="C184" s="173" t="s">
        <v>244</v>
      </c>
      <c r="D184" s="174">
        <v>262</v>
      </c>
      <c r="E184" s="174">
        <v>2</v>
      </c>
      <c r="F184" s="174">
        <f t="shared" si="13"/>
        <v>524</v>
      </c>
      <c r="G184" s="178">
        <v>1</v>
      </c>
      <c r="H184" s="166">
        <f t="shared" si="14"/>
        <v>524</v>
      </c>
    </row>
    <row r="185" spans="2:8" x14ac:dyDescent="0.3">
      <c r="B185" s="323"/>
      <c r="C185" s="173" t="s">
        <v>245</v>
      </c>
      <c r="D185" s="174">
        <v>218</v>
      </c>
      <c r="E185" s="174">
        <v>2</v>
      </c>
      <c r="F185" s="174">
        <f t="shared" si="13"/>
        <v>436</v>
      </c>
      <c r="G185" s="178">
        <v>1</v>
      </c>
      <c r="H185" s="166">
        <f t="shared" si="14"/>
        <v>436</v>
      </c>
    </row>
    <row r="186" spans="2:8" x14ac:dyDescent="0.3">
      <c r="B186" s="323"/>
      <c r="C186" s="173" t="s">
        <v>246</v>
      </c>
      <c r="D186" s="174">
        <v>177</v>
      </c>
      <c r="E186" s="174">
        <v>2</v>
      </c>
      <c r="F186" s="174">
        <f t="shared" si="13"/>
        <v>354</v>
      </c>
      <c r="G186" s="178">
        <v>1</v>
      </c>
      <c r="H186" s="166">
        <f t="shared" si="14"/>
        <v>354</v>
      </c>
    </row>
    <row r="187" spans="2:8" x14ac:dyDescent="0.3">
      <c r="B187" s="323"/>
      <c r="C187" s="173" t="s">
        <v>247</v>
      </c>
      <c r="D187" s="174">
        <v>279</v>
      </c>
      <c r="E187" s="174">
        <v>2</v>
      </c>
      <c r="F187" s="174">
        <f t="shared" si="13"/>
        <v>558</v>
      </c>
      <c r="G187" s="178">
        <v>1</v>
      </c>
      <c r="H187" s="166">
        <f t="shared" si="14"/>
        <v>558</v>
      </c>
    </row>
    <row r="188" spans="2:8" x14ac:dyDescent="0.3">
      <c r="B188" s="323"/>
      <c r="C188" s="173" t="s">
        <v>248</v>
      </c>
      <c r="D188" s="174">
        <v>125</v>
      </c>
      <c r="E188" s="174">
        <v>2</v>
      </c>
      <c r="F188" s="174">
        <f t="shared" si="13"/>
        <v>250</v>
      </c>
      <c r="G188" s="178">
        <v>1</v>
      </c>
      <c r="H188" s="166">
        <f t="shared" si="14"/>
        <v>250</v>
      </c>
    </row>
    <row r="189" spans="2:8" x14ac:dyDescent="0.3">
      <c r="B189" s="324"/>
      <c r="C189" s="173" t="s">
        <v>252</v>
      </c>
      <c r="D189" s="174">
        <v>114</v>
      </c>
      <c r="E189" s="174">
        <v>2</v>
      </c>
      <c r="F189" s="174">
        <f t="shared" si="13"/>
        <v>228</v>
      </c>
      <c r="G189" s="178">
        <v>1</v>
      </c>
      <c r="H189" s="166">
        <f t="shared" si="14"/>
        <v>228</v>
      </c>
    </row>
    <row r="190" spans="2:8" x14ac:dyDescent="0.3">
      <c r="B190" s="325" t="s">
        <v>253</v>
      </c>
      <c r="C190" s="173" t="s">
        <v>254</v>
      </c>
      <c r="D190" s="174">
        <v>1048</v>
      </c>
      <c r="E190" s="174">
        <v>2</v>
      </c>
      <c r="F190" s="174">
        <f>D190*E190</f>
        <v>2096</v>
      </c>
      <c r="G190" s="178">
        <v>4</v>
      </c>
      <c r="H190" s="166">
        <f t="shared" si="14"/>
        <v>8384</v>
      </c>
    </row>
    <row r="191" spans="2:8" x14ac:dyDescent="0.3">
      <c r="B191" s="325"/>
      <c r="C191" s="173" t="s">
        <v>254</v>
      </c>
      <c r="D191" s="174">
        <v>1048</v>
      </c>
      <c r="E191" s="174">
        <v>2</v>
      </c>
      <c r="F191" s="174">
        <f>D191*E191</f>
        <v>2096</v>
      </c>
      <c r="G191" s="178">
        <v>4</v>
      </c>
      <c r="H191" s="166">
        <f t="shared" si="14"/>
        <v>8384</v>
      </c>
    </row>
    <row r="192" spans="2:8" ht="30" customHeight="1" x14ac:dyDescent="0.3">
      <c r="B192" s="175"/>
      <c r="C192" s="175"/>
      <c r="D192" s="175"/>
      <c r="E192" s="175"/>
      <c r="F192" s="175"/>
      <c r="G192" s="176" t="s">
        <v>338</v>
      </c>
      <c r="H192" s="189">
        <f>SUM(H174:H191)</f>
        <v>26040</v>
      </c>
    </row>
    <row r="193" spans="2:8" x14ac:dyDescent="0.3">
      <c r="B193" s="177"/>
      <c r="C193" s="177"/>
      <c r="D193" s="177"/>
      <c r="E193" s="177"/>
      <c r="F193" s="177"/>
      <c r="G193" s="179"/>
      <c r="H193" s="190"/>
    </row>
    <row r="194" spans="2:8" x14ac:dyDescent="0.3">
      <c r="B194" s="325" t="s">
        <v>138</v>
      </c>
      <c r="C194" s="173" t="s">
        <v>255</v>
      </c>
      <c r="D194" s="174">
        <v>357</v>
      </c>
      <c r="E194" s="174">
        <v>2</v>
      </c>
      <c r="F194" s="174">
        <f>D194*E194</f>
        <v>714</v>
      </c>
      <c r="G194" s="178">
        <v>1</v>
      </c>
      <c r="H194" s="166">
        <f>F194*G194</f>
        <v>714</v>
      </c>
    </row>
    <row r="195" spans="2:8" x14ac:dyDescent="0.3">
      <c r="B195" s="325"/>
      <c r="C195" s="173" t="s">
        <v>256</v>
      </c>
      <c r="D195" s="174">
        <v>316</v>
      </c>
      <c r="E195" s="174">
        <v>2</v>
      </c>
      <c r="F195" s="174">
        <f t="shared" ref="F195:F218" si="15">D195*E195</f>
        <v>632</v>
      </c>
      <c r="G195" s="178">
        <v>1</v>
      </c>
      <c r="H195" s="166">
        <f t="shared" ref="H195:H219" si="16">F195*G195</f>
        <v>632</v>
      </c>
    </row>
    <row r="196" spans="2:8" x14ac:dyDescent="0.3">
      <c r="B196" s="325"/>
      <c r="C196" s="173" t="s">
        <v>257</v>
      </c>
      <c r="D196" s="174">
        <v>316</v>
      </c>
      <c r="E196" s="174">
        <v>2</v>
      </c>
      <c r="F196" s="174">
        <f t="shared" si="15"/>
        <v>632</v>
      </c>
      <c r="G196" s="178">
        <v>1</v>
      </c>
      <c r="H196" s="166">
        <f t="shared" si="16"/>
        <v>632</v>
      </c>
    </row>
    <row r="197" spans="2:8" x14ac:dyDescent="0.3">
      <c r="B197" s="325"/>
      <c r="C197" s="173" t="s">
        <v>258</v>
      </c>
      <c r="D197" s="174">
        <v>316</v>
      </c>
      <c r="E197" s="174">
        <v>2</v>
      </c>
      <c r="F197" s="174">
        <f t="shared" si="15"/>
        <v>632</v>
      </c>
      <c r="G197" s="178">
        <v>1</v>
      </c>
      <c r="H197" s="166">
        <f t="shared" si="16"/>
        <v>632</v>
      </c>
    </row>
    <row r="198" spans="2:8" x14ac:dyDescent="0.3">
      <c r="B198" s="325"/>
      <c r="C198" s="173" t="s">
        <v>259</v>
      </c>
      <c r="D198" s="174">
        <v>316</v>
      </c>
      <c r="E198" s="174">
        <v>2</v>
      </c>
      <c r="F198" s="174">
        <f t="shared" si="15"/>
        <v>632</v>
      </c>
      <c r="G198" s="178">
        <v>1</v>
      </c>
      <c r="H198" s="166">
        <f t="shared" si="16"/>
        <v>632</v>
      </c>
    </row>
    <row r="199" spans="2:8" x14ac:dyDescent="0.3">
      <c r="B199" s="325"/>
      <c r="C199" s="173" t="s">
        <v>260</v>
      </c>
      <c r="D199" s="174">
        <v>557</v>
      </c>
      <c r="E199" s="174">
        <v>2</v>
      </c>
      <c r="F199" s="174">
        <f t="shared" si="15"/>
        <v>1114</v>
      </c>
      <c r="G199" s="178">
        <v>1</v>
      </c>
      <c r="H199" s="166">
        <f t="shared" si="16"/>
        <v>1114</v>
      </c>
    </row>
    <row r="200" spans="2:8" x14ac:dyDescent="0.3">
      <c r="B200" s="325"/>
      <c r="C200" s="173" t="s">
        <v>261</v>
      </c>
      <c r="D200" s="174">
        <v>157</v>
      </c>
      <c r="E200" s="174">
        <v>2</v>
      </c>
      <c r="F200" s="174">
        <f t="shared" si="15"/>
        <v>314</v>
      </c>
      <c r="G200" s="178">
        <v>1</v>
      </c>
      <c r="H200" s="166">
        <f t="shared" si="16"/>
        <v>314</v>
      </c>
    </row>
    <row r="201" spans="2:8" x14ac:dyDescent="0.3">
      <c r="B201" s="325"/>
      <c r="C201" s="173" t="s">
        <v>262</v>
      </c>
      <c r="D201" s="174">
        <v>213</v>
      </c>
      <c r="E201" s="174">
        <v>2</v>
      </c>
      <c r="F201" s="174">
        <f t="shared" si="15"/>
        <v>426</v>
      </c>
      <c r="G201" s="178">
        <v>1</v>
      </c>
      <c r="H201" s="166">
        <f t="shared" si="16"/>
        <v>426</v>
      </c>
    </row>
    <row r="202" spans="2:8" x14ac:dyDescent="0.3">
      <c r="B202" s="325"/>
      <c r="C202" s="173" t="s">
        <v>263</v>
      </c>
      <c r="D202" s="174">
        <v>200</v>
      </c>
      <c r="E202" s="174">
        <v>2</v>
      </c>
      <c r="F202" s="174">
        <f t="shared" si="15"/>
        <v>400</v>
      </c>
      <c r="G202" s="178">
        <v>1</v>
      </c>
      <c r="H202" s="166">
        <f t="shared" si="16"/>
        <v>400</v>
      </c>
    </row>
    <row r="203" spans="2:8" x14ac:dyDescent="0.3">
      <c r="B203" s="325"/>
      <c r="C203" s="173" t="s">
        <v>264</v>
      </c>
      <c r="D203" s="174">
        <v>61.8</v>
      </c>
      <c r="E203" s="174">
        <v>2</v>
      </c>
      <c r="F203" s="174">
        <f t="shared" si="15"/>
        <v>123.6</v>
      </c>
      <c r="G203" s="178">
        <v>1</v>
      </c>
      <c r="H203" s="166">
        <f t="shared" si="16"/>
        <v>123.6</v>
      </c>
    </row>
    <row r="204" spans="2:8" x14ac:dyDescent="0.3">
      <c r="B204" s="325"/>
      <c r="C204" s="173" t="s">
        <v>265</v>
      </c>
      <c r="D204" s="174">
        <v>272</v>
      </c>
      <c r="E204" s="174">
        <v>2</v>
      </c>
      <c r="F204" s="174">
        <f t="shared" si="15"/>
        <v>544</v>
      </c>
      <c r="G204" s="178">
        <v>1</v>
      </c>
      <c r="H204" s="166">
        <f t="shared" si="16"/>
        <v>544</v>
      </c>
    </row>
    <row r="205" spans="2:8" x14ac:dyDescent="0.3">
      <c r="B205" s="325"/>
      <c r="C205" s="173" t="s">
        <v>266</v>
      </c>
      <c r="D205" s="174">
        <v>271</v>
      </c>
      <c r="E205" s="174">
        <v>2</v>
      </c>
      <c r="F205" s="174">
        <f t="shared" si="15"/>
        <v>542</v>
      </c>
      <c r="G205" s="178">
        <v>1</v>
      </c>
      <c r="H205" s="166">
        <f t="shared" si="16"/>
        <v>542</v>
      </c>
    </row>
    <row r="206" spans="2:8" x14ac:dyDescent="0.3">
      <c r="B206" s="325"/>
      <c r="C206" s="173" t="s">
        <v>268</v>
      </c>
      <c r="D206" s="174">
        <v>523</v>
      </c>
      <c r="E206" s="174">
        <v>2</v>
      </c>
      <c r="F206" s="174">
        <f t="shared" si="15"/>
        <v>1046</v>
      </c>
      <c r="G206" s="178">
        <v>1</v>
      </c>
      <c r="H206" s="166">
        <f t="shared" si="16"/>
        <v>1046</v>
      </c>
    </row>
    <row r="207" spans="2:8" x14ac:dyDescent="0.3">
      <c r="B207" s="325"/>
      <c r="C207" s="173" t="s">
        <v>269</v>
      </c>
      <c r="D207" s="174">
        <v>383</v>
      </c>
      <c r="E207" s="174">
        <v>2</v>
      </c>
      <c r="F207" s="174">
        <f t="shared" si="15"/>
        <v>766</v>
      </c>
      <c r="G207" s="178">
        <v>1</v>
      </c>
      <c r="H207" s="166">
        <f t="shared" si="16"/>
        <v>766</v>
      </c>
    </row>
    <row r="208" spans="2:8" x14ac:dyDescent="0.3">
      <c r="B208" s="325"/>
      <c r="C208" s="173" t="s">
        <v>267</v>
      </c>
      <c r="D208" s="174">
        <v>317</v>
      </c>
      <c r="E208" s="174">
        <v>2</v>
      </c>
      <c r="F208" s="174">
        <f t="shared" si="15"/>
        <v>634</v>
      </c>
      <c r="G208" s="178">
        <v>1</v>
      </c>
      <c r="H208" s="166">
        <f t="shared" si="16"/>
        <v>634</v>
      </c>
    </row>
    <row r="209" spans="2:9" x14ac:dyDescent="0.3">
      <c r="B209" s="325"/>
      <c r="C209" s="173" t="s">
        <v>270</v>
      </c>
      <c r="D209" s="174">
        <v>232</v>
      </c>
      <c r="E209" s="174">
        <v>2</v>
      </c>
      <c r="F209" s="174">
        <f t="shared" si="15"/>
        <v>464</v>
      </c>
      <c r="G209" s="178">
        <v>1</v>
      </c>
      <c r="H209" s="166">
        <f t="shared" si="16"/>
        <v>464</v>
      </c>
    </row>
    <row r="210" spans="2:9" x14ac:dyDescent="0.3">
      <c r="B210" s="325"/>
      <c r="C210" s="173" t="s">
        <v>271</v>
      </c>
      <c r="D210" s="174">
        <v>85</v>
      </c>
      <c r="E210" s="174">
        <v>2</v>
      </c>
      <c r="F210" s="174">
        <f t="shared" si="15"/>
        <v>170</v>
      </c>
      <c r="G210" s="178">
        <v>1</v>
      </c>
      <c r="H210" s="166">
        <f t="shared" si="16"/>
        <v>170</v>
      </c>
    </row>
    <row r="211" spans="2:9" x14ac:dyDescent="0.3">
      <c r="B211" s="325"/>
      <c r="C211" s="173" t="s">
        <v>272</v>
      </c>
      <c r="D211" s="174">
        <v>100</v>
      </c>
      <c r="E211" s="174">
        <v>2</v>
      </c>
      <c r="F211" s="174">
        <f t="shared" si="15"/>
        <v>200</v>
      </c>
      <c r="G211" s="178">
        <v>1</v>
      </c>
      <c r="H211" s="166">
        <f t="shared" si="16"/>
        <v>200</v>
      </c>
    </row>
    <row r="212" spans="2:9" x14ac:dyDescent="0.3">
      <c r="B212" s="325"/>
      <c r="C212" s="173" t="s">
        <v>273</v>
      </c>
      <c r="D212" s="174">
        <v>95</v>
      </c>
      <c r="E212" s="174">
        <v>2</v>
      </c>
      <c r="F212" s="174">
        <f t="shared" si="15"/>
        <v>190</v>
      </c>
      <c r="G212" s="178">
        <v>1</v>
      </c>
      <c r="H212" s="166">
        <f t="shared" si="16"/>
        <v>190</v>
      </c>
    </row>
    <row r="213" spans="2:9" x14ac:dyDescent="0.3">
      <c r="B213" s="325"/>
      <c r="C213" s="173" t="s">
        <v>274</v>
      </c>
      <c r="D213" s="174">
        <v>94</v>
      </c>
      <c r="E213" s="174">
        <v>2</v>
      </c>
      <c r="F213" s="174">
        <f t="shared" si="15"/>
        <v>188</v>
      </c>
      <c r="G213" s="178">
        <v>1</v>
      </c>
      <c r="H213" s="166">
        <f t="shared" si="16"/>
        <v>188</v>
      </c>
    </row>
    <row r="214" spans="2:9" x14ac:dyDescent="0.3">
      <c r="B214" s="325"/>
      <c r="C214" s="173" t="s">
        <v>275</v>
      </c>
      <c r="D214" s="174">
        <v>114</v>
      </c>
      <c r="E214" s="174">
        <v>2</v>
      </c>
      <c r="F214" s="174">
        <f t="shared" si="15"/>
        <v>228</v>
      </c>
      <c r="G214" s="178">
        <v>1</v>
      </c>
      <c r="H214" s="166">
        <f t="shared" si="16"/>
        <v>228</v>
      </c>
    </row>
    <row r="215" spans="2:9" x14ac:dyDescent="0.3">
      <c r="B215" s="325"/>
      <c r="C215" s="173" t="s">
        <v>276</v>
      </c>
      <c r="D215" s="174">
        <v>105</v>
      </c>
      <c r="E215" s="174">
        <v>2</v>
      </c>
      <c r="F215" s="174">
        <f t="shared" si="15"/>
        <v>210</v>
      </c>
      <c r="G215" s="178">
        <v>1</v>
      </c>
      <c r="H215" s="166">
        <f t="shared" si="16"/>
        <v>210</v>
      </c>
    </row>
    <row r="216" spans="2:9" x14ac:dyDescent="0.3">
      <c r="B216" s="325"/>
      <c r="C216" s="173" t="s">
        <v>277</v>
      </c>
      <c r="D216" s="174">
        <v>111</v>
      </c>
      <c r="E216" s="174">
        <v>2</v>
      </c>
      <c r="F216" s="174">
        <f t="shared" si="15"/>
        <v>222</v>
      </c>
      <c r="G216" s="178">
        <v>1</v>
      </c>
      <c r="H216" s="166">
        <f t="shared" si="16"/>
        <v>222</v>
      </c>
    </row>
    <row r="217" spans="2:9" x14ac:dyDescent="0.3">
      <c r="B217" s="325"/>
      <c r="C217" s="173" t="s">
        <v>278</v>
      </c>
      <c r="D217" s="174">
        <v>174</v>
      </c>
      <c r="E217" s="174">
        <v>2</v>
      </c>
      <c r="F217" s="174">
        <f t="shared" si="15"/>
        <v>348</v>
      </c>
      <c r="G217" s="178">
        <v>1</v>
      </c>
      <c r="H217" s="166">
        <f t="shared" si="16"/>
        <v>348</v>
      </c>
    </row>
    <row r="218" spans="2:9" x14ac:dyDescent="0.3">
      <c r="B218" s="325"/>
      <c r="C218" s="173" t="s">
        <v>279</v>
      </c>
      <c r="D218" s="174">
        <v>113</v>
      </c>
      <c r="E218" s="174">
        <v>2</v>
      </c>
      <c r="F218" s="174">
        <f t="shared" si="15"/>
        <v>226</v>
      </c>
      <c r="G218" s="178">
        <v>1</v>
      </c>
      <c r="H218" s="166">
        <f t="shared" si="16"/>
        <v>226</v>
      </c>
    </row>
    <row r="219" spans="2:9" x14ac:dyDescent="0.3">
      <c r="B219" s="325"/>
      <c r="C219" s="173" t="s">
        <v>280</v>
      </c>
      <c r="D219" s="174">
        <v>98</v>
      </c>
      <c r="E219" s="174">
        <v>2</v>
      </c>
      <c r="F219" s="174">
        <f>D219*E219</f>
        <v>196</v>
      </c>
      <c r="G219" s="178">
        <v>1</v>
      </c>
      <c r="H219" s="166">
        <f t="shared" si="16"/>
        <v>196</v>
      </c>
    </row>
    <row r="220" spans="2:9" ht="28.8" customHeight="1" x14ac:dyDescent="0.3">
      <c r="B220" s="177"/>
      <c r="C220" s="177"/>
      <c r="D220" s="177"/>
      <c r="E220" s="177"/>
      <c r="F220" s="177"/>
      <c r="G220" s="176" t="s">
        <v>338</v>
      </c>
      <c r="H220" s="189">
        <f>SUM(H194:H219)</f>
        <v>11793.6</v>
      </c>
    </row>
    <row r="223" spans="2:9" ht="15.6" x14ac:dyDescent="0.3">
      <c r="C223" s="328" t="s">
        <v>341</v>
      </c>
      <c r="D223" s="328"/>
      <c r="E223" s="328"/>
      <c r="F223" s="328"/>
      <c r="G223" s="328"/>
    </row>
    <row r="224" spans="2:9" ht="15" customHeight="1" x14ac:dyDescent="0.3">
      <c r="C224" s="148" t="s">
        <v>197</v>
      </c>
      <c r="D224" s="149" t="s">
        <v>198</v>
      </c>
      <c r="E224" s="150" t="s">
        <v>139</v>
      </c>
      <c r="F224" s="329" t="s">
        <v>334</v>
      </c>
      <c r="G224" s="326" t="s">
        <v>335</v>
      </c>
      <c r="I224" s="4"/>
    </row>
    <row r="225" spans="3:7" ht="35.25" customHeight="1" x14ac:dyDescent="0.3">
      <c r="C225" s="146" t="s">
        <v>337</v>
      </c>
      <c r="D225" s="147" t="s">
        <v>336</v>
      </c>
      <c r="E225" s="147" t="s">
        <v>336</v>
      </c>
      <c r="F225" s="330"/>
      <c r="G225" s="326"/>
    </row>
    <row r="226" spans="3:7" x14ac:dyDescent="0.3">
      <c r="C226" s="151">
        <f>SUM(H15,H33,H59,H69,H83,H104,H113,H126,H144,H165,H170)</f>
        <v>279554.68</v>
      </c>
      <c r="D226" s="151">
        <f>H220+H192</f>
        <v>37833.599999999999</v>
      </c>
      <c r="E226" s="151"/>
      <c r="F226" s="152">
        <f>C226+D226+E226</f>
        <v>317388.27999999997</v>
      </c>
      <c r="G226" s="181">
        <f>F226/12</f>
        <v>26449.023333333331</v>
      </c>
    </row>
    <row r="227" spans="3:7" x14ac:dyDescent="0.3">
      <c r="C227" s="38"/>
      <c r="D227" s="38"/>
      <c r="E227" s="38"/>
    </row>
    <row r="228" spans="3:7" x14ac:dyDescent="0.3">
      <c r="C228" s="38"/>
      <c r="D228" s="38"/>
      <c r="E228" s="38"/>
      <c r="F228" s="36"/>
    </row>
    <row r="229" spans="3:7" x14ac:dyDescent="0.3">
      <c r="C229" s="38"/>
      <c r="D229" s="38"/>
      <c r="E229" s="38"/>
      <c r="F229" s="36"/>
    </row>
    <row r="230" spans="3:7" x14ac:dyDescent="0.3">
      <c r="C230" s="32"/>
      <c r="D230" s="32"/>
      <c r="E230" s="32"/>
      <c r="F230" s="32"/>
    </row>
    <row r="244" spans="9:9" x14ac:dyDescent="0.3">
      <c r="I244" s="8"/>
    </row>
    <row r="245" spans="9:9" x14ac:dyDescent="0.3">
      <c r="I245" s="8"/>
    </row>
    <row r="246" spans="9:9" x14ac:dyDescent="0.3">
      <c r="I246" s="8"/>
    </row>
    <row r="247" spans="9:9" x14ac:dyDescent="0.3">
      <c r="I247" s="8"/>
    </row>
    <row r="248" spans="9:9" x14ac:dyDescent="0.3">
      <c r="I248" s="8"/>
    </row>
    <row r="249" spans="9:9" x14ac:dyDescent="0.3">
      <c r="I249" s="8"/>
    </row>
    <row r="250" spans="9:9" x14ac:dyDescent="0.3">
      <c r="I250" s="8"/>
    </row>
    <row r="251" spans="9:9" x14ac:dyDescent="0.3">
      <c r="I251" s="8"/>
    </row>
    <row r="252" spans="9:9" x14ac:dyDescent="0.3">
      <c r="I252" s="8"/>
    </row>
    <row r="253" spans="9:9" x14ac:dyDescent="0.3">
      <c r="I253" s="8"/>
    </row>
    <row r="254" spans="9:9" x14ac:dyDescent="0.3">
      <c r="I254" s="8"/>
    </row>
    <row r="255" spans="9:9" x14ac:dyDescent="0.3">
      <c r="I255" s="8"/>
    </row>
    <row r="256" spans="9:9" x14ac:dyDescent="0.3">
      <c r="I256" s="8"/>
    </row>
    <row r="257" spans="9:9" x14ac:dyDescent="0.3">
      <c r="I257" s="8"/>
    </row>
    <row r="258" spans="9:9" x14ac:dyDescent="0.3">
      <c r="I258" s="8"/>
    </row>
    <row r="259" spans="9:9" x14ac:dyDescent="0.3">
      <c r="I259" s="8"/>
    </row>
    <row r="260" spans="9:9" x14ac:dyDescent="0.3">
      <c r="I260" s="8"/>
    </row>
    <row r="261" spans="9:9" x14ac:dyDescent="0.3">
      <c r="I261" s="8"/>
    </row>
    <row r="262" spans="9:9" x14ac:dyDescent="0.3">
      <c r="I262" s="8"/>
    </row>
    <row r="263" spans="9:9" x14ac:dyDescent="0.3">
      <c r="I263" s="8"/>
    </row>
    <row r="264" spans="9:9" x14ac:dyDescent="0.3">
      <c r="I264" s="8"/>
    </row>
    <row r="265" spans="9:9" x14ac:dyDescent="0.3">
      <c r="I265" s="8"/>
    </row>
    <row r="266" spans="9:9" x14ac:dyDescent="0.3">
      <c r="I266" s="8"/>
    </row>
    <row r="267" spans="9:9" x14ac:dyDescent="0.3">
      <c r="I267" s="8"/>
    </row>
    <row r="268" spans="9:9" x14ac:dyDescent="0.3">
      <c r="I268" s="8"/>
    </row>
    <row r="269" spans="9:9" x14ac:dyDescent="0.3">
      <c r="I269" s="8"/>
    </row>
    <row r="270" spans="9:9" x14ac:dyDescent="0.3">
      <c r="I270" s="8"/>
    </row>
    <row r="271" spans="9:9" x14ac:dyDescent="0.3">
      <c r="I271" s="8"/>
    </row>
    <row r="272" spans="9:9" x14ac:dyDescent="0.3">
      <c r="I272" s="8"/>
    </row>
    <row r="273" spans="9:9" x14ac:dyDescent="0.3">
      <c r="I273" s="8"/>
    </row>
    <row r="274" spans="9:9" x14ac:dyDescent="0.3">
      <c r="I274" s="8"/>
    </row>
    <row r="275" spans="9:9" x14ac:dyDescent="0.3">
      <c r="I275" s="8"/>
    </row>
    <row r="276" spans="9:9" x14ac:dyDescent="0.3">
      <c r="I276" s="8"/>
    </row>
    <row r="277" spans="9:9" x14ac:dyDescent="0.3">
      <c r="I277" s="8"/>
    </row>
    <row r="278" spans="9:9" x14ac:dyDescent="0.3">
      <c r="I278" s="8"/>
    </row>
    <row r="279" spans="9:9" x14ac:dyDescent="0.3">
      <c r="I279" s="8"/>
    </row>
    <row r="280" spans="9:9" x14ac:dyDescent="0.3">
      <c r="I280" s="8"/>
    </row>
    <row r="281" spans="9:9" x14ac:dyDescent="0.3">
      <c r="I281" s="8"/>
    </row>
    <row r="282" spans="9:9" x14ac:dyDescent="0.3">
      <c r="I282" s="8"/>
    </row>
    <row r="283" spans="9:9" x14ac:dyDescent="0.3">
      <c r="I283" s="8"/>
    </row>
    <row r="284" spans="9:9" x14ac:dyDescent="0.3">
      <c r="I284" s="8"/>
    </row>
    <row r="285" spans="9:9" x14ac:dyDescent="0.3">
      <c r="I285" s="8"/>
    </row>
    <row r="286" spans="9:9" x14ac:dyDescent="0.3">
      <c r="I286" s="8"/>
    </row>
    <row r="287" spans="9:9" x14ac:dyDescent="0.3">
      <c r="I287" s="8"/>
    </row>
    <row r="288" spans="9:9" x14ac:dyDescent="0.3">
      <c r="I288" s="8"/>
    </row>
    <row r="289" spans="9:9" x14ac:dyDescent="0.3">
      <c r="I289" s="8"/>
    </row>
    <row r="290" spans="9:9" x14ac:dyDescent="0.3">
      <c r="I290" s="8"/>
    </row>
    <row r="291" spans="9:9" x14ac:dyDescent="0.3">
      <c r="I291" s="8"/>
    </row>
    <row r="292" spans="9:9" x14ac:dyDescent="0.3">
      <c r="I292" s="8"/>
    </row>
    <row r="293" spans="9:9" x14ac:dyDescent="0.3">
      <c r="I293" s="8"/>
    </row>
    <row r="294" spans="9:9" x14ac:dyDescent="0.3">
      <c r="I294" s="8"/>
    </row>
    <row r="295" spans="9:9" x14ac:dyDescent="0.3">
      <c r="I295" s="8"/>
    </row>
    <row r="296" spans="9:9" x14ac:dyDescent="0.3">
      <c r="I296" s="8"/>
    </row>
    <row r="297" spans="9:9" x14ac:dyDescent="0.3">
      <c r="I297" s="8"/>
    </row>
    <row r="298" spans="9:9" x14ac:dyDescent="0.3">
      <c r="I298" s="8"/>
    </row>
    <row r="299" spans="9:9" x14ac:dyDescent="0.3">
      <c r="I299" s="8"/>
    </row>
    <row r="300" spans="9:9" x14ac:dyDescent="0.3">
      <c r="I300" s="8"/>
    </row>
    <row r="301" spans="9:9" x14ac:dyDescent="0.3">
      <c r="I301" s="8"/>
    </row>
    <row r="302" spans="9:9" x14ac:dyDescent="0.3">
      <c r="I302" s="8"/>
    </row>
    <row r="303" spans="9:9" x14ac:dyDescent="0.3">
      <c r="I303" s="8"/>
    </row>
    <row r="304" spans="9:9" x14ac:dyDescent="0.3">
      <c r="I304" s="8"/>
    </row>
    <row r="305" spans="9:9" x14ac:dyDescent="0.3">
      <c r="I305" s="8"/>
    </row>
    <row r="306" spans="9:9" x14ac:dyDescent="0.3">
      <c r="I306" s="8"/>
    </row>
    <row r="307" spans="9:9" x14ac:dyDescent="0.3">
      <c r="I307" s="8"/>
    </row>
    <row r="308" spans="9:9" x14ac:dyDescent="0.3">
      <c r="I308" s="8"/>
    </row>
    <row r="309" spans="9:9" x14ac:dyDescent="0.3">
      <c r="I309" s="8"/>
    </row>
    <row r="310" spans="9:9" x14ac:dyDescent="0.3">
      <c r="I310" s="8"/>
    </row>
    <row r="311" spans="9:9" x14ac:dyDescent="0.3">
      <c r="I311" s="8"/>
    </row>
    <row r="312" spans="9:9" x14ac:dyDescent="0.3">
      <c r="I312" s="8"/>
    </row>
    <row r="313" spans="9:9" x14ac:dyDescent="0.3">
      <c r="I313" s="8"/>
    </row>
    <row r="314" spans="9:9" x14ac:dyDescent="0.3">
      <c r="I314" s="8"/>
    </row>
    <row r="315" spans="9:9" x14ac:dyDescent="0.3">
      <c r="I315" s="8"/>
    </row>
    <row r="316" spans="9:9" x14ac:dyDescent="0.3">
      <c r="I316" s="8"/>
    </row>
    <row r="317" spans="9:9" x14ac:dyDescent="0.3">
      <c r="I317" s="8"/>
    </row>
    <row r="318" spans="9:9" x14ac:dyDescent="0.3">
      <c r="I318" s="8"/>
    </row>
    <row r="319" spans="9:9" x14ac:dyDescent="0.3">
      <c r="I319" s="8"/>
    </row>
    <row r="320" spans="9:9" x14ac:dyDescent="0.3">
      <c r="I320" s="8"/>
    </row>
    <row r="321" spans="9:9" x14ac:dyDescent="0.3">
      <c r="I321" s="8"/>
    </row>
    <row r="322" spans="9:9" x14ac:dyDescent="0.3">
      <c r="I322" s="8"/>
    </row>
    <row r="323" spans="9:9" x14ac:dyDescent="0.3">
      <c r="I323" s="8"/>
    </row>
    <row r="324" spans="9:9" x14ac:dyDescent="0.3">
      <c r="I324" s="8"/>
    </row>
    <row r="325" spans="9:9" x14ac:dyDescent="0.3">
      <c r="I325" s="8"/>
    </row>
    <row r="326" spans="9:9" x14ac:dyDescent="0.3">
      <c r="I326" s="8"/>
    </row>
    <row r="327" spans="9:9" x14ac:dyDescent="0.3">
      <c r="I327" s="8"/>
    </row>
    <row r="328" spans="9:9" x14ac:dyDescent="0.3">
      <c r="I328" s="8"/>
    </row>
    <row r="329" spans="9:9" x14ac:dyDescent="0.3">
      <c r="I329" s="8"/>
    </row>
    <row r="330" spans="9:9" x14ac:dyDescent="0.3">
      <c r="I330" s="8"/>
    </row>
    <row r="331" spans="9:9" x14ac:dyDescent="0.3">
      <c r="I331" s="8"/>
    </row>
    <row r="332" spans="9:9" x14ac:dyDescent="0.3">
      <c r="I332" s="8"/>
    </row>
    <row r="333" spans="9:9" x14ac:dyDescent="0.3">
      <c r="I333" s="8"/>
    </row>
    <row r="334" spans="9:9" x14ac:dyDescent="0.3">
      <c r="I334" s="8"/>
    </row>
    <row r="335" spans="9:9" ht="20.25" customHeight="1" x14ac:dyDescent="0.3">
      <c r="I335" s="8"/>
    </row>
    <row r="336" spans="9:9" ht="18" customHeight="1" x14ac:dyDescent="0.3">
      <c r="I336" s="8"/>
    </row>
    <row r="337" spans="9:9" ht="18.75" customHeight="1" x14ac:dyDescent="0.3">
      <c r="I337" s="8"/>
    </row>
    <row r="338" spans="9:9" ht="18.75" customHeight="1" x14ac:dyDescent="0.3">
      <c r="I338" s="8"/>
    </row>
    <row r="339" spans="9:9" x14ac:dyDescent="0.3">
      <c r="I339" s="8"/>
    </row>
    <row r="340" spans="9:9" x14ac:dyDescent="0.3">
      <c r="I340" s="8"/>
    </row>
    <row r="341" spans="9:9" x14ac:dyDescent="0.3">
      <c r="I341" s="8"/>
    </row>
    <row r="342" spans="9:9" x14ac:dyDescent="0.3">
      <c r="I342" s="8"/>
    </row>
    <row r="343" spans="9:9" x14ac:dyDescent="0.3">
      <c r="I343" s="8"/>
    </row>
    <row r="344" spans="9:9" x14ac:dyDescent="0.3">
      <c r="I344" s="8"/>
    </row>
    <row r="345" spans="9:9" x14ac:dyDescent="0.3">
      <c r="I345" s="8"/>
    </row>
    <row r="346" spans="9:9" x14ac:dyDescent="0.3">
      <c r="I346" s="8"/>
    </row>
    <row r="347" spans="9:9" x14ac:dyDescent="0.3">
      <c r="I347" s="8"/>
    </row>
    <row r="348" spans="9:9" x14ac:dyDescent="0.3">
      <c r="I348" s="8"/>
    </row>
    <row r="349" spans="9:9" x14ac:dyDescent="0.3">
      <c r="I349" s="8"/>
    </row>
    <row r="350" spans="9:9" x14ac:dyDescent="0.3">
      <c r="I350" s="8"/>
    </row>
    <row r="351" spans="9:9" x14ac:dyDescent="0.3">
      <c r="I351" s="8"/>
    </row>
    <row r="352" spans="9:9" x14ac:dyDescent="0.3">
      <c r="I352" s="8"/>
    </row>
    <row r="353" spans="9:9" x14ac:dyDescent="0.3">
      <c r="I353" s="8"/>
    </row>
    <row r="354" spans="9:9" x14ac:dyDescent="0.3">
      <c r="I354" s="8"/>
    </row>
    <row r="355" spans="9:9" x14ac:dyDescent="0.3">
      <c r="I355" s="8"/>
    </row>
    <row r="356" spans="9:9" x14ac:dyDescent="0.3">
      <c r="I356" s="8"/>
    </row>
    <row r="357" spans="9:9" x14ac:dyDescent="0.3">
      <c r="I357" s="8"/>
    </row>
    <row r="358" spans="9:9" x14ac:dyDescent="0.3">
      <c r="I358" s="8"/>
    </row>
    <row r="359" spans="9:9" x14ac:dyDescent="0.3">
      <c r="I359" s="8"/>
    </row>
    <row r="360" spans="9:9" x14ac:dyDescent="0.3">
      <c r="I360" s="8"/>
    </row>
    <row r="361" spans="9:9" x14ac:dyDescent="0.3">
      <c r="I361" s="8"/>
    </row>
    <row r="362" spans="9:9" x14ac:dyDescent="0.3">
      <c r="I362" s="8"/>
    </row>
    <row r="363" spans="9:9" x14ac:dyDescent="0.3">
      <c r="I363" s="8"/>
    </row>
    <row r="364" spans="9:9" x14ac:dyDescent="0.3">
      <c r="I364" s="8"/>
    </row>
    <row r="365" spans="9:9" x14ac:dyDescent="0.3">
      <c r="I365" s="8"/>
    </row>
    <row r="366" spans="9:9" x14ac:dyDescent="0.3">
      <c r="I366" s="8"/>
    </row>
    <row r="367" spans="9:9" x14ac:dyDescent="0.3">
      <c r="I367" s="8"/>
    </row>
    <row r="368" spans="9:9" x14ac:dyDescent="0.3">
      <c r="I368" s="8"/>
    </row>
    <row r="369" spans="9:9" ht="23.25" customHeight="1" x14ac:dyDescent="0.3">
      <c r="I369" s="8"/>
    </row>
    <row r="370" spans="9:9" ht="24" customHeight="1" x14ac:dyDescent="0.3">
      <c r="I370" s="8"/>
    </row>
    <row r="371" spans="9:9" ht="22.5" customHeight="1" x14ac:dyDescent="0.3">
      <c r="I371" s="8"/>
    </row>
    <row r="372" spans="9:9" ht="21" customHeight="1" x14ac:dyDescent="0.3">
      <c r="I372" s="8"/>
    </row>
    <row r="373" spans="9:9" x14ac:dyDescent="0.3">
      <c r="I373" s="8"/>
    </row>
    <row r="374" spans="9:9" x14ac:dyDescent="0.3">
      <c r="I374" s="8"/>
    </row>
    <row r="375" spans="9:9" x14ac:dyDescent="0.3">
      <c r="I375" s="8"/>
    </row>
    <row r="376" spans="9:9" x14ac:dyDescent="0.3">
      <c r="I376" s="8"/>
    </row>
    <row r="377" spans="9:9" x14ac:dyDescent="0.3">
      <c r="I377" s="8"/>
    </row>
    <row r="378" spans="9:9" x14ac:dyDescent="0.3">
      <c r="I378" s="8"/>
    </row>
    <row r="379" spans="9:9" x14ac:dyDescent="0.3">
      <c r="I379" s="8"/>
    </row>
    <row r="380" spans="9:9" x14ac:dyDescent="0.3">
      <c r="I380" s="8"/>
    </row>
    <row r="381" spans="9:9" x14ac:dyDescent="0.3">
      <c r="I381" s="8"/>
    </row>
    <row r="382" spans="9:9" x14ac:dyDescent="0.3">
      <c r="I382" s="8"/>
    </row>
    <row r="383" spans="9:9" ht="34.5" customHeight="1" x14ac:dyDescent="0.3">
      <c r="I383" s="8"/>
    </row>
    <row r="384" spans="9:9" ht="38.25" customHeight="1" x14ac:dyDescent="0.3">
      <c r="I384" s="8"/>
    </row>
    <row r="385" spans="9:9" x14ac:dyDescent="0.3">
      <c r="I385" s="10"/>
    </row>
    <row r="387" spans="9:9" x14ac:dyDescent="0.3">
      <c r="I387" s="6"/>
    </row>
    <row r="388" spans="9:9" x14ac:dyDescent="0.3">
      <c r="I388" s="9"/>
    </row>
    <row r="389" spans="9:9" x14ac:dyDescent="0.3">
      <c r="I389" s="8"/>
    </row>
    <row r="390" spans="9:9" x14ac:dyDescent="0.3">
      <c r="I390" s="8"/>
    </row>
    <row r="391" spans="9:9" x14ac:dyDescent="0.3">
      <c r="I391" s="8"/>
    </row>
    <row r="392" spans="9:9" x14ac:dyDescent="0.3">
      <c r="I392" s="8"/>
    </row>
    <row r="393" spans="9:9" x14ac:dyDescent="0.3">
      <c r="I393" s="8"/>
    </row>
    <row r="394" spans="9:9" x14ac:dyDescent="0.3">
      <c r="I394" s="8"/>
    </row>
    <row r="395" spans="9:9" x14ac:dyDescent="0.3">
      <c r="I395" s="8"/>
    </row>
    <row r="396" spans="9:9" x14ac:dyDescent="0.3">
      <c r="I396" s="8"/>
    </row>
    <row r="397" spans="9:9" x14ac:dyDescent="0.3">
      <c r="I397" s="8"/>
    </row>
    <row r="398" spans="9:9" ht="15.75" customHeight="1" x14ac:dyDescent="0.3">
      <c r="I398" s="8"/>
    </row>
    <row r="399" spans="9:9" x14ac:dyDescent="0.3">
      <c r="I399" s="8"/>
    </row>
    <row r="400" spans="9:9" x14ac:dyDescent="0.3">
      <c r="I400" s="8"/>
    </row>
    <row r="401" spans="9:9" x14ac:dyDescent="0.3">
      <c r="I401" s="8"/>
    </row>
    <row r="402" spans="9:9" x14ac:dyDescent="0.3">
      <c r="I402" s="8"/>
    </row>
    <row r="403" spans="9:9" x14ac:dyDescent="0.3">
      <c r="I403" s="8"/>
    </row>
    <row r="404" spans="9:9" x14ac:dyDescent="0.3">
      <c r="I404" s="8"/>
    </row>
    <row r="405" spans="9:9" x14ac:dyDescent="0.3">
      <c r="I405" s="8"/>
    </row>
    <row r="406" spans="9:9" x14ac:dyDescent="0.3">
      <c r="I406" s="8"/>
    </row>
    <row r="407" spans="9:9" x14ac:dyDescent="0.3">
      <c r="I407" s="8"/>
    </row>
    <row r="408" spans="9:9" x14ac:dyDescent="0.3">
      <c r="I408" s="8"/>
    </row>
    <row r="409" spans="9:9" x14ac:dyDescent="0.3">
      <c r="I409" s="8"/>
    </row>
    <row r="410" spans="9:9" x14ac:dyDescent="0.3">
      <c r="I410" s="8"/>
    </row>
    <row r="411" spans="9:9" x14ac:dyDescent="0.3">
      <c r="I411" s="8"/>
    </row>
    <row r="412" spans="9:9" x14ac:dyDescent="0.3">
      <c r="I412" s="8"/>
    </row>
    <row r="413" spans="9:9" x14ac:dyDescent="0.3">
      <c r="I413" s="8"/>
    </row>
    <row r="414" spans="9:9" x14ac:dyDescent="0.3">
      <c r="I414" s="8"/>
    </row>
    <row r="415" spans="9:9" x14ac:dyDescent="0.3">
      <c r="I415" s="8"/>
    </row>
    <row r="416" spans="9:9" x14ac:dyDescent="0.3">
      <c r="I416" s="8"/>
    </row>
    <row r="417" spans="9:9" x14ac:dyDescent="0.3">
      <c r="I417" s="8"/>
    </row>
    <row r="418" spans="9:9" x14ac:dyDescent="0.3">
      <c r="I418" s="8"/>
    </row>
    <row r="419" spans="9:9" x14ac:dyDescent="0.3">
      <c r="I419" s="8"/>
    </row>
    <row r="420" spans="9:9" x14ac:dyDescent="0.3">
      <c r="I420" s="8"/>
    </row>
    <row r="421" spans="9:9" x14ac:dyDescent="0.3">
      <c r="I421" s="8"/>
    </row>
    <row r="422" spans="9:9" x14ac:dyDescent="0.3">
      <c r="I422" s="8"/>
    </row>
    <row r="423" spans="9:9" x14ac:dyDescent="0.3">
      <c r="I423" s="8"/>
    </row>
    <row r="424" spans="9:9" x14ac:dyDescent="0.3">
      <c r="I424" s="8"/>
    </row>
    <row r="425" spans="9:9" x14ac:dyDescent="0.3">
      <c r="I425" s="8"/>
    </row>
    <row r="426" spans="9:9" x14ac:dyDescent="0.3">
      <c r="I426" s="8"/>
    </row>
    <row r="427" spans="9:9" x14ac:dyDescent="0.3">
      <c r="I427" s="8"/>
    </row>
    <row r="428" spans="9:9" x14ac:dyDescent="0.3">
      <c r="I428" s="8"/>
    </row>
    <row r="429" spans="9:9" x14ac:dyDescent="0.3">
      <c r="I429" s="8"/>
    </row>
    <row r="430" spans="9:9" x14ac:dyDescent="0.3">
      <c r="I430" s="8"/>
    </row>
    <row r="431" spans="9:9" x14ac:dyDescent="0.3">
      <c r="I431" s="8"/>
    </row>
    <row r="432" spans="9:9" x14ac:dyDescent="0.3">
      <c r="I432" s="8"/>
    </row>
    <row r="433" spans="9:9" x14ac:dyDescent="0.3">
      <c r="I433" s="8"/>
    </row>
    <row r="434" spans="9:9" x14ac:dyDescent="0.3">
      <c r="I434" s="8"/>
    </row>
    <row r="435" spans="9:9" x14ac:dyDescent="0.3">
      <c r="I435" s="8"/>
    </row>
    <row r="436" spans="9:9" x14ac:dyDescent="0.3">
      <c r="I436" s="8"/>
    </row>
    <row r="437" spans="9:9" x14ac:dyDescent="0.3">
      <c r="I437" s="8"/>
    </row>
    <row r="438" spans="9:9" x14ac:dyDescent="0.3">
      <c r="I438" s="8"/>
    </row>
    <row r="439" spans="9:9" ht="15" customHeight="1" x14ac:dyDescent="0.3">
      <c r="I439" s="8"/>
    </row>
    <row r="440" spans="9:9" x14ac:dyDescent="0.3">
      <c r="I440" s="8"/>
    </row>
    <row r="441" spans="9:9" x14ac:dyDescent="0.3">
      <c r="I441" s="8"/>
    </row>
    <row r="442" spans="9:9" x14ac:dyDescent="0.3">
      <c r="I442" s="8"/>
    </row>
    <row r="443" spans="9:9" x14ac:dyDescent="0.3">
      <c r="I443" s="8"/>
    </row>
    <row r="444" spans="9:9" x14ac:dyDescent="0.3">
      <c r="I444" s="8"/>
    </row>
    <row r="445" spans="9:9" x14ac:dyDescent="0.3">
      <c r="I445" s="8"/>
    </row>
    <row r="446" spans="9:9" x14ac:dyDescent="0.3">
      <c r="I446" s="8"/>
    </row>
    <row r="447" spans="9:9" x14ac:dyDescent="0.3">
      <c r="I447" s="8"/>
    </row>
    <row r="448" spans="9:9" x14ac:dyDescent="0.3">
      <c r="I448" s="8"/>
    </row>
    <row r="449" spans="9:9" x14ac:dyDescent="0.3">
      <c r="I449" s="8"/>
    </row>
    <row r="450" spans="9:9" x14ac:dyDescent="0.3">
      <c r="I450" s="8"/>
    </row>
    <row r="451" spans="9:9" x14ac:dyDescent="0.3">
      <c r="I451" s="8"/>
    </row>
    <row r="452" spans="9:9" x14ac:dyDescent="0.3">
      <c r="I452" s="8"/>
    </row>
    <row r="453" spans="9:9" x14ac:dyDescent="0.3">
      <c r="I453" s="8"/>
    </row>
    <row r="454" spans="9:9" x14ac:dyDescent="0.3">
      <c r="I454" s="8"/>
    </row>
    <row r="455" spans="9:9" x14ac:dyDescent="0.3">
      <c r="I455" s="8"/>
    </row>
    <row r="456" spans="9:9" x14ac:dyDescent="0.3">
      <c r="I456" s="8"/>
    </row>
    <row r="457" spans="9:9" x14ac:dyDescent="0.3">
      <c r="I457" s="8"/>
    </row>
    <row r="458" spans="9:9" x14ac:dyDescent="0.3">
      <c r="I458" s="8"/>
    </row>
    <row r="459" spans="9:9" x14ac:dyDescent="0.3">
      <c r="I459" s="8"/>
    </row>
    <row r="460" spans="9:9" x14ac:dyDescent="0.3">
      <c r="I460" s="8"/>
    </row>
    <row r="461" spans="9:9" x14ac:dyDescent="0.3">
      <c r="I461" s="8"/>
    </row>
    <row r="462" spans="9:9" x14ac:dyDescent="0.3">
      <c r="I462" s="8"/>
    </row>
    <row r="463" spans="9:9" x14ac:dyDescent="0.3">
      <c r="I463" s="8"/>
    </row>
    <row r="464" spans="9:9" x14ac:dyDescent="0.3">
      <c r="I464" s="8"/>
    </row>
    <row r="465" spans="9:9" x14ac:dyDescent="0.3">
      <c r="I465" s="8"/>
    </row>
    <row r="466" spans="9:9" x14ac:dyDescent="0.3">
      <c r="I466" s="8"/>
    </row>
    <row r="467" spans="9:9" x14ac:dyDescent="0.3">
      <c r="I467" s="8"/>
    </row>
    <row r="468" spans="9:9" x14ac:dyDescent="0.3">
      <c r="I468" s="8"/>
    </row>
    <row r="469" spans="9:9" x14ac:dyDescent="0.3">
      <c r="I469" s="8"/>
    </row>
    <row r="470" spans="9:9" x14ac:dyDescent="0.3">
      <c r="I470" s="8"/>
    </row>
    <row r="471" spans="9:9" x14ac:dyDescent="0.3">
      <c r="I471" s="8"/>
    </row>
    <row r="472" spans="9:9" x14ac:dyDescent="0.3">
      <c r="I472" s="8"/>
    </row>
    <row r="473" spans="9:9" x14ac:dyDescent="0.3">
      <c r="I473" s="8"/>
    </row>
    <row r="474" spans="9:9" x14ac:dyDescent="0.3">
      <c r="I474" s="8"/>
    </row>
    <row r="475" spans="9:9" x14ac:dyDescent="0.3">
      <c r="I475" s="8"/>
    </row>
    <row r="476" spans="9:9" x14ac:dyDescent="0.3">
      <c r="I476" s="8"/>
    </row>
    <row r="477" spans="9:9" x14ac:dyDescent="0.3">
      <c r="I477" s="8"/>
    </row>
    <row r="478" spans="9:9" x14ac:dyDescent="0.3">
      <c r="I478" s="8"/>
    </row>
    <row r="479" spans="9:9" x14ac:dyDescent="0.3">
      <c r="I479" s="8"/>
    </row>
    <row r="480" spans="9:9" x14ac:dyDescent="0.3">
      <c r="I480" s="8"/>
    </row>
    <row r="481" spans="9:9" x14ac:dyDescent="0.3">
      <c r="I481" s="8"/>
    </row>
    <row r="482" spans="9:9" x14ac:dyDescent="0.3">
      <c r="I482" s="8"/>
    </row>
    <row r="483" spans="9:9" x14ac:dyDescent="0.3">
      <c r="I483" s="8"/>
    </row>
    <row r="484" spans="9:9" x14ac:dyDescent="0.3">
      <c r="I484" s="8"/>
    </row>
    <row r="485" spans="9:9" x14ac:dyDescent="0.3">
      <c r="I485" s="8"/>
    </row>
    <row r="486" spans="9:9" x14ac:dyDescent="0.3">
      <c r="I486" s="8"/>
    </row>
    <row r="487" spans="9:9" x14ac:dyDescent="0.3">
      <c r="I487" s="8"/>
    </row>
    <row r="488" spans="9:9" x14ac:dyDescent="0.3">
      <c r="I488" s="8"/>
    </row>
    <row r="489" spans="9:9" ht="19.5" customHeight="1" x14ac:dyDescent="0.3">
      <c r="I489" s="8"/>
    </row>
    <row r="490" spans="9:9" ht="21" customHeight="1" x14ac:dyDescent="0.3">
      <c r="I490" s="8"/>
    </row>
    <row r="491" spans="9:9" ht="21.75" customHeight="1" x14ac:dyDescent="0.3">
      <c r="I491" s="8"/>
    </row>
    <row r="492" spans="9:9" ht="17.25" customHeight="1" x14ac:dyDescent="0.3">
      <c r="I492" s="8"/>
    </row>
    <row r="493" spans="9:9" ht="21.75" customHeight="1" x14ac:dyDescent="0.3">
      <c r="I493" s="8"/>
    </row>
    <row r="494" spans="9:9" ht="21" customHeight="1" x14ac:dyDescent="0.3">
      <c r="I494" s="8"/>
    </row>
    <row r="495" spans="9:9" x14ac:dyDescent="0.3">
      <c r="I495" s="8"/>
    </row>
    <row r="496" spans="9:9" x14ac:dyDescent="0.3">
      <c r="I496" s="8"/>
    </row>
    <row r="497" spans="9:10" x14ac:dyDescent="0.3">
      <c r="I497" s="8"/>
    </row>
    <row r="498" spans="9:10" x14ac:dyDescent="0.3">
      <c r="I498" s="8"/>
    </row>
    <row r="499" spans="9:10" x14ac:dyDescent="0.3">
      <c r="I499" s="8"/>
    </row>
    <row r="500" spans="9:10" x14ac:dyDescent="0.3">
      <c r="I500" s="8"/>
    </row>
    <row r="501" spans="9:10" x14ac:dyDescent="0.3">
      <c r="I501" s="8"/>
    </row>
    <row r="502" spans="9:10" x14ac:dyDescent="0.3">
      <c r="I502" s="8"/>
    </row>
    <row r="503" spans="9:10" x14ac:dyDescent="0.3">
      <c r="I503" s="8"/>
    </row>
    <row r="504" spans="9:10" x14ac:dyDescent="0.3">
      <c r="I504" s="8"/>
    </row>
    <row r="505" spans="9:10" x14ac:dyDescent="0.3">
      <c r="I505" s="8"/>
      <c r="J505" s="4"/>
    </row>
    <row r="506" spans="9:10" x14ac:dyDescent="0.3">
      <c r="I506" s="8"/>
    </row>
    <row r="507" spans="9:10" x14ac:dyDescent="0.3">
      <c r="I507" s="8"/>
    </row>
    <row r="508" spans="9:10" x14ac:dyDescent="0.3">
      <c r="I508" s="8"/>
    </row>
    <row r="509" spans="9:10" x14ac:dyDescent="0.3">
      <c r="I509" s="8"/>
    </row>
    <row r="510" spans="9:10" x14ac:dyDescent="0.3">
      <c r="I510" s="8"/>
    </row>
    <row r="511" spans="9:10" x14ac:dyDescent="0.3">
      <c r="I511" s="8"/>
    </row>
    <row r="512" spans="9:10" x14ac:dyDescent="0.3">
      <c r="I512" s="8"/>
    </row>
    <row r="513" spans="9:9" x14ac:dyDescent="0.3">
      <c r="I513" s="8"/>
    </row>
    <row r="514" spans="9:9" x14ac:dyDescent="0.3">
      <c r="I514" s="8"/>
    </row>
    <row r="515" spans="9:9" x14ac:dyDescent="0.3">
      <c r="I515" s="8"/>
    </row>
    <row r="516" spans="9:9" x14ac:dyDescent="0.3">
      <c r="I516" s="8"/>
    </row>
    <row r="517" spans="9:9" x14ac:dyDescent="0.3">
      <c r="I517" s="8"/>
    </row>
    <row r="518" spans="9:9" x14ac:dyDescent="0.3">
      <c r="I518" s="8"/>
    </row>
    <row r="519" spans="9:9" x14ac:dyDescent="0.3">
      <c r="I519" s="8"/>
    </row>
    <row r="520" spans="9:9" x14ac:dyDescent="0.3">
      <c r="I520" s="8"/>
    </row>
    <row r="521" spans="9:9" x14ac:dyDescent="0.3">
      <c r="I521" s="8"/>
    </row>
    <row r="522" spans="9:9" x14ac:dyDescent="0.3">
      <c r="I522" s="8"/>
    </row>
    <row r="523" spans="9:9" x14ac:dyDescent="0.3">
      <c r="I523" s="8"/>
    </row>
    <row r="524" spans="9:9" x14ac:dyDescent="0.3">
      <c r="I524" s="8"/>
    </row>
    <row r="525" spans="9:9" ht="21" customHeight="1" x14ac:dyDescent="0.3">
      <c r="I525" s="8"/>
    </row>
    <row r="526" spans="9:9" ht="20.25" customHeight="1" x14ac:dyDescent="0.3">
      <c r="I526" s="8"/>
    </row>
    <row r="527" spans="9:9" ht="21" customHeight="1" x14ac:dyDescent="0.3">
      <c r="I527" s="8"/>
    </row>
    <row r="528" spans="9:9" ht="20.25" customHeight="1" x14ac:dyDescent="0.3">
      <c r="I528" s="8"/>
    </row>
    <row r="529" spans="9:9" ht="24.75" customHeight="1" x14ac:dyDescent="0.3">
      <c r="I529" s="8"/>
    </row>
    <row r="530" spans="9:9" ht="22.5" customHeight="1" x14ac:dyDescent="0.3">
      <c r="I530" s="8"/>
    </row>
    <row r="531" spans="9:9" ht="24.75" customHeight="1" x14ac:dyDescent="0.3">
      <c r="I531" s="8"/>
    </row>
    <row r="532" spans="9:9" ht="24.75" customHeight="1" x14ac:dyDescent="0.3">
      <c r="I532" s="8"/>
    </row>
    <row r="533" spans="9:9" x14ac:dyDescent="0.3">
      <c r="I533" s="8"/>
    </row>
    <row r="534" spans="9:9" x14ac:dyDescent="0.3">
      <c r="I534" s="8"/>
    </row>
    <row r="535" spans="9:9" x14ac:dyDescent="0.3">
      <c r="I535" s="8"/>
    </row>
    <row r="536" spans="9:9" x14ac:dyDescent="0.3">
      <c r="I536" s="8"/>
    </row>
    <row r="537" spans="9:9" x14ac:dyDescent="0.3">
      <c r="I537" s="8"/>
    </row>
    <row r="538" spans="9:9" x14ac:dyDescent="0.3">
      <c r="I538" s="8"/>
    </row>
    <row r="539" spans="9:9" x14ac:dyDescent="0.3">
      <c r="I539" s="8"/>
    </row>
    <row r="540" spans="9:9" x14ac:dyDescent="0.3">
      <c r="I540" s="8"/>
    </row>
    <row r="541" spans="9:9" x14ac:dyDescent="0.3">
      <c r="I541" s="8"/>
    </row>
    <row r="542" spans="9:9" x14ac:dyDescent="0.3">
      <c r="I542" s="8"/>
    </row>
    <row r="543" spans="9:9" x14ac:dyDescent="0.3">
      <c r="I543" s="8"/>
    </row>
    <row r="544" spans="9:9" x14ac:dyDescent="0.3">
      <c r="I544" s="8"/>
    </row>
    <row r="545" spans="9:9" x14ac:dyDescent="0.3">
      <c r="I545" s="8"/>
    </row>
    <row r="546" spans="9:9" x14ac:dyDescent="0.3">
      <c r="I546" s="8"/>
    </row>
    <row r="547" spans="9:9" ht="18.75" customHeight="1" x14ac:dyDescent="0.3">
      <c r="I547" s="8"/>
    </row>
    <row r="548" spans="9:9" x14ac:dyDescent="0.3">
      <c r="I548" s="8"/>
    </row>
    <row r="549" spans="9:9" x14ac:dyDescent="0.3">
      <c r="I549" s="8"/>
    </row>
    <row r="550" spans="9:9" x14ac:dyDescent="0.3">
      <c r="I550" s="8"/>
    </row>
    <row r="551" spans="9:9" x14ac:dyDescent="0.3">
      <c r="I551" s="8"/>
    </row>
    <row r="552" spans="9:9" x14ac:dyDescent="0.3">
      <c r="I552" s="8"/>
    </row>
    <row r="553" spans="9:9" x14ac:dyDescent="0.3">
      <c r="I553" s="8"/>
    </row>
    <row r="554" spans="9:9" x14ac:dyDescent="0.3">
      <c r="I554" s="8"/>
    </row>
    <row r="555" spans="9:9" x14ac:dyDescent="0.3">
      <c r="I555" s="8"/>
    </row>
    <row r="556" spans="9:9" x14ac:dyDescent="0.3">
      <c r="I556" s="8"/>
    </row>
    <row r="557" spans="9:9" x14ac:dyDescent="0.3">
      <c r="I557" s="8"/>
    </row>
    <row r="558" spans="9:9" x14ac:dyDescent="0.3">
      <c r="I558" s="8"/>
    </row>
    <row r="559" spans="9:9" x14ac:dyDescent="0.3">
      <c r="I559" s="8"/>
    </row>
    <row r="560" spans="9:9" x14ac:dyDescent="0.3">
      <c r="I560" s="8"/>
    </row>
    <row r="561" spans="9:9" x14ac:dyDescent="0.3">
      <c r="I561" s="8"/>
    </row>
    <row r="562" spans="9:9" x14ac:dyDescent="0.3">
      <c r="I562" s="8"/>
    </row>
    <row r="563" spans="9:9" x14ac:dyDescent="0.3">
      <c r="I563" s="8"/>
    </row>
    <row r="564" spans="9:9" x14ac:dyDescent="0.3">
      <c r="I564" s="8"/>
    </row>
    <row r="565" spans="9:9" ht="18" customHeight="1" x14ac:dyDescent="0.3">
      <c r="I565" s="8"/>
    </row>
    <row r="566" spans="9:9" ht="18" customHeight="1" x14ac:dyDescent="0.3">
      <c r="I566" s="8"/>
    </row>
    <row r="567" spans="9:9" ht="15" customHeight="1" x14ac:dyDescent="0.3">
      <c r="I567" s="8"/>
    </row>
    <row r="568" spans="9:9" ht="16.5" customHeight="1" x14ac:dyDescent="0.3">
      <c r="I568" s="8"/>
    </row>
    <row r="569" spans="9:9" ht="18" customHeight="1" x14ac:dyDescent="0.3">
      <c r="I569" s="8"/>
    </row>
    <row r="570" spans="9:9" ht="19.5" customHeight="1" x14ac:dyDescent="0.3">
      <c r="I570" s="8"/>
    </row>
    <row r="571" spans="9:9" x14ac:dyDescent="0.3">
      <c r="I571" s="8"/>
    </row>
    <row r="572" spans="9:9" x14ac:dyDescent="0.3">
      <c r="I572" s="8"/>
    </row>
    <row r="573" spans="9:9" x14ac:dyDescent="0.3">
      <c r="I573" s="8"/>
    </row>
    <row r="574" spans="9:9" x14ac:dyDescent="0.3">
      <c r="I574" s="8"/>
    </row>
    <row r="575" spans="9:9" x14ac:dyDescent="0.3">
      <c r="I575" s="8"/>
    </row>
    <row r="576" spans="9:9" x14ac:dyDescent="0.3">
      <c r="I576" s="8"/>
    </row>
    <row r="577" spans="9:9" x14ac:dyDescent="0.3">
      <c r="I577" s="8"/>
    </row>
    <row r="578" spans="9:9" x14ac:dyDescent="0.3">
      <c r="I578" s="8"/>
    </row>
    <row r="579" spans="9:9" x14ac:dyDescent="0.3">
      <c r="I579" s="8"/>
    </row>
    <row r="580" spans="9:9" x14ac:dyDescent="0.3">
      <c r="I580" s="8"/>
    </row>
    <row r="581" spans="9:9" x14ac:dyDescent="0.3">
      <c r="I581" s="8"/>
    </row>
    <row r="582" spans="9:9" x14ac:dyDescent="0.3">
      <c r="I582" s="8"/>
    </row>
    <row r="583" spans="9:9" x14ac:dyDescent="0.3">
      <c r="I583" s="8"/>
    </row>
    <row r="584" spans="9:9" x14ac:dyDescent="0.3">
      <c r="I584" s="11"/>
    </row>
    <row r="587" spans="9:9" x14ac:dyDescent="0.3">
      <c r="I587" s="6"/>
    </row>
    <row r="588" spans="9:9" x14ac:dyDescent="0.3">
      <c r="I588" s="9"/>
    </row>
    <row r="589" spans="9:9" x14ac:dyDescent="0.3">
      <c r="I589" s="12"/>
    </row>
    <row r="590" spans="9:9" x14ac:dyDescent="0.3">
      <c r="I590" s="12"/>
    </row>
    <row r="591" spans="9:9" x14ac:dyDescent="0.3">
      <c r="I591" s="12"/>
    </row>
    <row r="592" spans="9:9" x14ac:dyDescent="0.3">
      <c r="I592" s="12"/>
    </row>
    <row r="593" spans="9:9" x14ac:dyDescent="0.3">
      <c r="I593" s="12"/>
    </row>
    <row r="594" spans="9:9" x14ac:dyDescent="0.3">
      <c r="I594" s="12"/>
    </row>
    <row r="595" spans="9:9" x14ac:dyDescent="0.3">
      <c r="I595" s="12"/>
    </row>
    <row r="596" spans="9:9" x14ac:dyDescent="0.3">
      <c r="I596" s="12"/>
    </row>
    <row r="597" spans="9:9" x14ac:dyDescent="0.3">
      <c r="I597" s="12"/>
    </row>
    <row r="598" spans="9:9" x14ac:dyDescent="0.3">
      <c r="I598" s="12"/>
    </row>
    <row r="599" spans="9:9" x14ac:dyDescent="0.3">
      <c r="I599" s="12"/>
    </row>
    <row r="600" spans="9:9" x14ac:dyDescent="0.3">
      <c r="I600" s="12"/>
    </row>
    <row r="601" spans="9:9" ht="15.75" customHeight="1" x14ac:dyDescent="0.3">
      <c r="I601" s="12"/>
    </row>
    <row r="602" spans="9:9" x14ac:dyDescent="0.3">
      <c r="I602" s="12"/>
    </row>
    <row r="603" spans="9:9" x14ac:dyDescent="0.3">
      <c r="I603" s="12"/>
    </row>
    <row r="604" spans="9:9" x14ac:dyDescent="0.3">
      <c r="I604" s="12"/>
    </row>
    <row r="605" spans="9:9" x14ac:dyDescent="0.3">
      <c r="I605" s="12"/>
    </row>
    <row r="606" spans="9:9" x14ac:dyDescent="0.3">
      <c r="I606" s="12"/>
    </row>
    <row r="607" spans="9:9" x14ac:dyDescent="0.3">
      <c r="I607" s="12"/>
    </row>
    <row r="608" spans="9:9" x14ac:dyDescent="0.3">
      <c r="I608" s="12"/>
    </row>
    <row r="609" spans="9:9" x14ac:dyDescent="0.3">
      <c r="I609" s="12"/>
    </row>
    <row r="610" spans="9:9" x14ac:dyDescent="0.3">
      <c r="I610" s="12"/>
    </row>
    <row r="611" spans="9:9" x14ac:dyDescent="0.3">
      <c r="I611" s="12"/>
    </row>
    <row r="612" spans="9:9" x14ac:dyDescent="0.3">
      <c r="I612" s="12"/>
    </row>
    <row r="613" spans="9:9" x14ac:dyDescent="0.3">
      <c r="I613" s="12"/>
    </row>
    <row r="614" spans="9:9" x14ac:dyDescent="0.3">
      <c r="I614" s="12"/>
    </row>
    <row r="615" spans="9:9" x14ac:dyDescent="0.3">
      <c r="I615" s="12"/>
    </row>
    <row r="616" spans="9:9" x14ac:dyDescent="0.3">
      <c r="I616" s="12"/>
    </row>
    <row r="617" spans="9:9" x14ac:dyDescent="0.3">
      <c r="I617" s="12"/>
    </row>
    <row r="618" spans="9:9" x14ac:dyDescent="0.3">
      <c r="I618" s="12"/>
    </row>
    <row r="619" spans="9:9" x14ac:dyDescent="0.3">
      <c r="I619" s="12"/>
    </row>
    <row r="620" spans="9:9" x14ac:dyDescent="0.3">
      <c r="I620" s="12"/>
    </row>
    <row r="621" spans="9:9" x14ac:dyDescent="0.3">
      <c r="I621" s="12"/>
    </row>
    <row r="622" spans="9:9" x14ac:dyDescent="0.3">
      <c r="I622" s="12"/>
    </row>
    <row r="623" spans="9:9" x14ac:dyDescent="0.3">
      <c r="I623" s="12"/>
    </row>
    <row r="624" spans="9:9" x14ac:dyDescent="0.3">
      <c r="I624" s="12"/>
    </row>
    <row r="625" spans="9:10" x14ac:dyDescent="0.3">
      <c r="I625" s="12"/>
    </row>
    <row r="626" spans="9:10" x14ac:dyDescent="0.3">
      <c r="I626" s="12"/>
    </row>
    <row r="627" spans="9:10" x14ac:dyDescent="0.3">
      <c r="I627" s="12"/>
    </row>
    <row r="628" spans="9:10" x14ac:dyDescent="0.3">
      <c r="I628" s="12"/>
    </row>
    <row r="629" spans="9:10" x14ac:dyDescent="0.3">
      <c r="I629" s="12"/>
      <c r="J629" s="4"/>
    </row>
    <row r="630" spans="9:10" x14ac:dyDescent="0.3">
      <c r="I630" s="12"/>
    </row>
    <row r="631" spans="9:10" x14ac:dyDescent="0.3">
      <c r="I631" s="12"/>
    </row>
    <row r="632" spans="9:10" x14ac:dyDescent="0.3">
      <c r="I632" s="12"/>
    </row>
    <row r="633" spans="9:10" x14ac:dyDescent="0.3">
      <c r="I633" s="12"/>
    </row>
    <row r="634" spans="9:10" x14ac:dyDescent="0.3">
      <c r="I634" s="12"/>
    </row>
    <row r="635" spans="9:10" x14ac:dyDescent="0.3">
      <c r="I635" s="12"/>
    </row>
    <row r="636" spans="9:10" x14ac:dyDescent="0.3">
      <c r="I636" s="12"/>
    </row>
    <row r="637" spans="9:10" x14ac:dyDescent="0.3">
      <c r="I637" s="12"/>
    </row>
    <row r="638" spans="9:10" x14ac:dyDescent="0.3">
      <c r="I638" s="12"/>
    </row>
    <row r="639" spans="9:10" x14ac:dyDescent="0.3">
      <c r="I639" s="12"/>
    </row>
    <row r="640" spans="9:10" x14ac:dyDescent="0.3">
      <c r="I640" s="12"/>
    </row>
    <row r="641" spans="9:10" x14ac:dyDescent="0.3">
      <c r="I641" s="12"/>
    </row>
    <row r="642" spans="9:10" x14ac:dyDescent="0.3">
      <c r="I642" s="12"/>
    </row>
    <row r="643" spans="9:10" x14ac:dyDescent="0.3">
      <c r="I643" s="12"/>
    </row>
    <row r="644" spans="9:10" x14ac:dyDescent="0.3">
      <c r="I644" s="12"/>
    </row>
    <row r="645" spans="9:10" x14ac:dyDescent="0.3">
      <c r="I645" s="12"/>
      <c r="J645" s="4"/>
    </row>
    <row r="646" spans="9:10" x14ac:dyDescent="0.3">
      <c r="I646" s="12"/>
    </row>
    <row r="647" spans="9:10" x14ac:dyDescent="0.3">
      <c r="I647" s="12"/>
    </row>
    <row r="648" spans="9:10" x14ac:dyDescent="0.3">
      <c r="I648" s="12"/>
    </row>
    <row r="649" spans="9:10" x14ac:dyDescent="0.3">
      <c r="I649" s="12"/>
    </row>
    <row r="650" spans="9:10" x14ac:dyDescent="0.3">
      <c r="I650" s="12"/>
    </row>
    <row r="651" spans="9:10" x14ac:dyDescent="0.3">
      <c r="I651" s="12"/>
    </row>
    <row r="652" spans="9:10" x14ac:dyDescent="0.3">
      <c r="I652" s="12"/>
    </row>
    <row r="653" spans="9:10" x14ac:dyDescent="0.3">
      <c r="I653" s="12"/>
    </row>
    <row r="654" spans="9:10" x14ac:dyDescent="0.3">
      <c r="I654" s="12"/>
    </row>
    <row r="655" spans="9:10" x14ac:dyDescent="0.3">
      <c r="I655" s="12"/>
    </row>
    <row r="656" spans="9:10" x14ac:dyDescent="0.3">
      <c r="I656" s="12"/>
    </row>
    <row r="657" spans="9:9" x14ac:dyDescent="0.3">
      <c r="I657" s="12"/>
    </row>
    <row r="658" spans="9:9" x14ac:dyDescent="0.3">
      <c r="I658" s="12"/>
    </row>
    <row r="659" spans="9:9" x14ac:dyDescent="0.3">
      <c r="I659" s="12"/>
    </row>
    <row r="660" spans="9:9" x14ac:dyDescent="0.3">
      <c r="I660" s="12"/>
    </row>
    <row r="661" spans="9:9" x14ac:dyDescent="0.3">
      <c r="I661" s="12"/>
    </row>
    <row r="662" spans="9:9" x14ac:dyDescent="0.3">
      <c r="I662" s="12"/>
    </row>
    <row r="663" spans="9:9" x14ac:dyDescent="0.3">
      <c r="I663" s="12"/>
    </row>
    <row r="664" spans="9:9" x14ac:dyDescent="0.3">
      <c r="I664" s="12"/>
    </row>
    <row r="665" spans="9:9" x14ac:dyDescent="0.3">
      <c r="I665" s="12"/>
    </row>
    <row r="666" spans="9:9" x14ac:dyDescent="0.3">
      <c r="I666" s="12"/>
    </row>
    <row r="667" spans="9:9" x14ac:dyDescent="0.3">
      <c r="I667" s="12"/>
    </row>
    <row r="668" spans="9:9" x14ac:dyDescent="0.3">
      <c r="I668" s="12"/>
    </row>
    <row r="669" spans="9:9" x14ac:dyDescent="0.3">
      <c r="I669" s="12"/>
    </row>
    <row r="670" spans="9:9" x14ac:dyDescent="0.3">
      <c r="I670" s="12"/>
    </row>
    <row r="671" spans="9:9" x14ac:dyDescent="0.3">
      <c r="I671" s="12"/>
    </row>
    <row r="672" spans="9:9" x14ac:dyDescent="0.3">
      <c r="I672" s="12"/>
    </row>
    <row r="673" spans="1:9" x14ac:dyDescent="0.3">
      <c r="I673" s="12"/>
    </row>
    <row r="674" spans="1:9" x14ac:dyDescent="0.3">
      <c r="I674" s="12"/>
    </row>
    <row r="675" spans="1:9" x14ac:dyDescent="0.3">
      <c r="I675" s="12"/>
    </row>
    <row r="676" spans="1:9" x14ac:dyDescent="0.3">
      <c r="I676" s="12"/>
    </row>
    <row r="677" spans="1:9" x14ac:dyDescent="0.3">
      <c r="I677" s="12"/>
    </row>
    <row r="678" spans="1:9" x14ac:dyDescent="0.3">
      <c r="I678" s="12"/>
    </row>
    <row r="679" spans="1:9" ht="24" customHeight="1" x14ac:dyDescent="0.3">
      <c r="I679" s="12"/>
    </row>
    <row r="680" spans="1:9" ht="19.5" customHeight="1" x14ac:dyDescent="0.3">
      <c r="I680" s="12"/>
    </row>
    <row r="681" spans="1:9" x14ac:dyDescent="0.3">
      <c r="A681" s="16"/>
      <c r="I681" s="8"/>
    </row>
    <row r="682" spans="1:9" x14ac:dyDescent="0.3">
      <c r="A682" s="16"/>
      <c r="I682" s="8"/>
    </row>
    <row r="683" spans="1:9" x14ac:dyDescent="0.3">
      <c r="A683" s="16"/>
      <c r="I683" s="8"/>
    </row>
    <row r="684" spans="1:9" x14ac:dyDescent="0.3">
      <c r="A684" s="16"/>
      <c r="I684" s="8"/>
    </row>
    <row r="685" spans="1:9" x14ac:dyDescent="0.3">
      <c r="A685" s="16"/>
      <c r="I685" s="8"/>
    </row>
    <row r="686" spans="1:9" x14ac:dyDescent="0.3">
      <c r="A686" s="16"/>
      <c r="I686" s="8"/>
    </row>
    <row r="687" spans="1:9" x14ac:dyDescent="0.3">
      <c r="A687" s="16"/>
      <c r="I687" s="8"/>
    </row>
    <row r="688" spans="1:9" x14ac:dyDescent="0.3">
      <c r="A688" s="16"/>
      <c r="I688" s="8"/>
    </row>
    <row r="689" spans="1:10" x14ac:dyDescent="0.3">
      <c r="A689" s="16"/>
      <c r="I689" s="8"/>
    </row>
    <row r="690" spans="1:10" x14ac:dyDescent="0.3">
      <c r="A690" s="16"/>
      <c r="I690" s="8"/>
    </row>
    <row r="691" spans="1:10" x14ac:dyDescent="0.3">
      <c r="A691" s="16"/>
      <c r="I691" s="11"/>
    </row>
    <row r="692" spans="1:10" x14ac:dyDescent="0.3">
      <c r="A692" s="16"/>
    </row>
    <row r="693" spans="1:10" x14ac:dyDescent="0.3">
      <c r="A693" s="16"/>
      <c r="I693" s="6"/>
    </row>
    <row r="694" spans="1:10" x14ac:dyDescent="0.3">
      <c r="A694" s="16"/>
      <c r="I694" s="9"/>
    </row>
    <row r="695" spans="1:10" x14ac:dyDescent="0.3">
      <c r="A695" s="16"/>
      <c r="I695" s="9"/>
      <c r="J695" s="9"/>
    </row>
    <row r="696" spans="1:10" x14ac:dyDescent="0.3">
      <c r="A696" s="16"/>
      <c r="I696" s="13"/>
      <c r="J696" s="13"/>
    </row>
    <row r="697" spans="1:10" x14ac:dyDescent="0.3">
      <c r="A697" s="16"/>
      <c r="I697" s="13"/>
      <c r="J697" s="13"/>
    </row>
    <row r="698" spans="1:10" x14ac:dyDescent="0.3">
      <c r="A698" s="16"/>
      <c r="I698" s="13"/>
      <c r="J698" s="13"/>
    </row>
    <row r="699" spans="1:10" x14ac:dyDescent="0.3">
      <c r="A699" s="16"/>
      <c r="I699" s="13"/>
      <c r="J699" s="13"/>
    </row>
    <row r="700" spans="1:10" x14ac:dyDescent="0.3">
      <c r="A700" s="16"/>
      <c r="B700" s="16"/>
      <c r="C700" s="16"/>
      <c r="D700" s="16"/>
      <c r="E700" s="16"/>
      <c r="F700" s="16"/>
      <c r="G700" s="13"/>
      <c r="H700" s="191"/>
      <c r="I700" s="13"/>
      <c r="J700" s="13"/>
    </row>
    <row r="701" spans="1:10" x14ac:dyDescent="0.3">
      <c r="A701" s="16"/>
      <c r="B701" s="16"/>
      <c r="C701" s="16"/>
      <c r="D701" s="16"/>
      <c r="E701" s="16"/>
      <c r="F701" s="16"/>
      <c r="G701" s="13"/>
      <c r="H701" s="191"/>
      <c r="I701" s="13"/>
      <c r="J701" s="13"/>
    </row>
    <row r="702" spans="1:10" x14ac:dyDescent="0.3">
      <c r="A702" s="16"/>
      <c r="B702" s="16"/>
      <c r="C702" s="16"/>
      <c r="D702" s="16"/>
      <c r="E702" s="16"/>
      <c r="F702" s="16"/>
      <c r="G702" s="13"/>
      <c r="H702" s="191"/>
      <c r="I702" s="13"/>
      <c r="J702" s="13"/>
    </row>
    <row r="703" spans="1:10" x14ac:dyDescent="0.3">
      <c r="A703" s="16"/>
      <c r="B703" s="16"/>
      <c r="C703" s="16"/>
      <c r="D703" s="16"/>
      <c r="E703" s="16"/>
      <c r="F703" s="16"/>
      <c r="G703" s="13"/>
      <c r="H703" s="191"/>
      <c r="I703" s="13"/>
      <c r="J703" s="13"/>
    </row>
    <row r="704" spans="1:10" x14ac:dyDescent="0.3">
      <c r="A704" s="16"/>
      <c r="B704" s="16"/>
      <c r="C704" s="16"/>
      <c r="D704" s="16"/>
      <c r="E704" s="16"/>
      <c r="F704" s="16"/>
      <c r="G704" s="13"/>
      <c r="H704" s="191"/>
      <c r="I704" s="13"/>
      <c r="J704" s="13"/>
    </row>
    <row r="705" spans="1:10" x14ac:dyDescent="0.3">
      <c r="A705" s="16"/>
      <c r="B705" s="16"/>
      <c r="C705" s="16"/>
      <c r="D705" s="16"/>
      <c r="E705" s="16"/>
      <c r="F705" s="16"/>
      <c r="G705" s="13"/>
      <c r="H705" s="191"/>
      <c r="I705" s="13"/>
      <c r="J705" s="13"/>
    </row>
    <row r="706" spans="1:10" x14ac:dyDescent="0.3">
      <c r="A706" s="16"/>
      <c r="B706" s="16"/>
      <c r="C706" s="16"/>
      <c r="D706" s="16"/>
      <c r="E706" s="16"/>
      <c r="F706" s="16"/>
      <c r="G706" s="13"/>
      <c r="H706" s="191"/>
      <c r="I706" s="13"/>
      <c r="J706" s="13"/>
    </row>
    <row r="707" spans="1:10" x14ac:dyDescent="0.3">
      <c r="A707" s="16"/>
      <c r="B707" s="16"/>
      <c r="C707" s="16"/>
      <c r="D707" s="16"/>
      <c r="E707" s="16"/>
      <c r="F707" s="16"/>
      <c r="G707" s="13"/>
      <c r="H707" s="191"/>
      <c r="I707" s="13"/>
      <c r="J707" s="13"/>
    </row>
    <row r="708" spans="1:10" x14ac:dyDescent="0.3">
      <c r="A708" s="16"/>
      <c r="B708" s="16"/>
      <c r="C708" s="16"/>
      <c r="D708" s="16"/>
      <c r="E708" s="16"/>
      <c r="F708" s="16"/>
      <c r="G708" s="13"/>
      <c r="H708" s="191"/>
      <c r="I708" s="13"/>
      <c r="J708" s="13"/>
    </row>
    <row r="709" spans="1:10" x14ac:dyDescent="0.3">
      <c r="A709" s="16"/>
      <c r="B709" s="16"/>
      <c r="C709" s="16"/>
      <c r="D709" s="16"/>
      <c r="E709" s="16"/>
      <c r="F709" s="16"/>
      <c r="G709" s="13"/>
      <c r="H709" s="191"/>
      <c r="I709" s="13"/>
      <c r="J709" s="13"/>
    </row>
    <row r="710" spans="1:10" x14ac:dyDescent="0.3">
      <c r="A710" s="16"/>
      <c r="B710" s="16"/>
      <c r="C710" s="16"/>
      <c r="D710" s="16"/>
      <c r="E710" s="16"/>
      <c r="F710" s="16"/>
      <c r="G710" s="13"/>
      <c r="H710" s="191"/>
      <c r="I710" s="13"/>
      <c r="J710" s="13"/>
    </row>
    <row r="711" spans="1:10" x14ac:dyDescent="0.3">
      <c r="A711" s="16"/>
      <c r="B711" s="16"/>
      <c r="C711" s="16"/>
      <c r="D711" s="16"/>
      <c r="E711" s="16"/>
      <c r="F711" s="16"/>
      <c r="G711" s="13"/>
      <c r="H711" s="191"/>
      <c r="I711" s="13"/>
      <c r="J711" s="13"/>
    </row>
    <row r="712" spans="1:10" x14ac:dyDescent="0.3">
      <c r="A712" s="16"/>
      <c r="B712" s="16"/>
      <c r="C712" s="16"/>
      <c r="D712" s="16"/>
      <c r="E712" s="16"/>
      <c r="F712" s="16"/>
      <c r="G712" s="13"/>
      <c r="H712" s="191"/>
      <c r="I712" s="13"/>
      <c r="J712" s="13"/>
    </row>
    <row r="713" spans="1:10" x14ac:dyDescent="0.3">
      <c r="A713" s="16"/>
      <c r="B713" s="16"/>
      <c r="C713" s="16"/>
      <c r="D713" s="16"/>
      <c r="E713" s="16"/>
      <c r="F713" s="16"/>
      <c r="G713" s="13"/>
      <c r="H713" s="191"/>
      <c r="I713" s="13"/>
      <c r="J713" s="13"/>
    </row>
    <row r="714" spans="1:10" x14ac:dyDescent="0.3">
      <c r="A714" s="16"/>
      <c r="B714" s="16"/>
      <c r="C714" s="16"/>
      <c r="D714" s="16"/>
      <c r="E714" s="16"/>
      <c r="F714" s="16"/>
      <c r="G714" s="13"/>
      <c r="H714" s="191"/>
      <c r="I714" s="13"/>
      <c r="J714" s="13"/>
    </row>
    <row r="715" spans="1:10" x14ac:dyDescent="0.3">
      <c r="A715" s="16"/>
      <c r="B715" s="16"/>
      <c r="C715" s="16"/>
      <c r="D715" s="16"/>
      <c r="E715" s="16"/>
      <c r="F715" s="16"/>
      <c r="G715" s="13"/>
      <c r="H715" s="191"/>
      <c r="I715" s="13"/>
      <c r="J715" s="13"/>
    </row>
    <row r="716" spans="1:10" x14ac:dyDescent="0.3">
      <c r="A716" s="16"/>
      <c r="B716" s="16"/>
      <c r="C716" s="16"/>
      <c r="D716" s="16"/>
      <c r="E716" s="16"/>
      <c r="F716" s="16"/>
      <c r="G716" s="13"/>
      <c r="H716" s="191"/>
      <c r="I716" s="13"/>
      <c r="J716" s="13"/>
    </row>
    <row r="717" spans="1:10" x14ac:dyDescent="0.3">
      <c r="A717" s="16"/>
      <c r="B717" s="16"/>
      <c r="C717" s="16"/>
      <c r="D717" s="16"/>
      <c r="E717" s="16"/>
      <c r="F717" s="16"/>
      <c r="G717" s="13"/>
      <c r="H717" s="191"/>
      <c r="I717" s="13"/>
      <c r="J717" s="13"/>
    </row>
    <row r="718" spans="1:10" x14ac:dyDescent="0.3">
      <c r="A718" s="16"/>
      <c r="B718" s="16"/>
      <c r="C718" s="16"/>
      <c r="D718" s="16"/>
      <c r="E718" s="16"/>
      <c r="F718" s="16"/>
      <c r="G718" s="13"/>
      <c r="H718" s="191"/>
      <c r="I718" s="13"/>
      <c r="J718" s="13"/>
    </row>
    <row r="719" spans="1:10" x14ac:dyDescent="0.3">
      <c r="A719" s="16"/>
      <c r="B719" s="16"/>
      <c r="C719" s="16"/>
      <c r="D719" s="16"/>
      <c r="E719" s="16"/>
      <c r="F719" s="16"/>
      <c r="G719" s="13"/>
      <c r="H719" s="191"/>
      <c r="I719" s="13"/>
      <c r="J719" s="13"/>
    </row>
    <row r="720" spans="1:10" x14ac:dyDescent="0.3">
      <c r="A720" s="16"/>
      <c r="B720" s="16"/>
      <c r="C720" s="16"/>
      <c r="D720" s="16"/>
      <c r="E720" s="16"/>
      <c r="F720" s="16"/>
      <c r="G720" s="13"/>
      <c r="H720" s="191"/>
      <c r="I720" s="13"/>
      <c r="J720" s="13"/>
    </row>
    <row r="721" spans="1:10" x14ac:dyDescent="0.3">
      <c r="A721" s="16"/>
      <c r="B721" s="16"/>
      <c r="C721" s="16"/>
      <c r="D721" s="16"/>
      <c r="E721" s="16"/>
      <c r="F721" s="16"/>
      <c r="G721" s="13"/>
      <c r="H721" s="191"/>
      <c r="I721" s="13"/>
      <c r="J721" s="13"/>
    </row>
    <row r="722" spans="1:10" x14ac:dyDescent="0.3">
      <c r="A722" s="16"/>
      <c r="B722" s="16"/>
      <c r="C722" s="16"/>
      <c r="D722" s="16"/>
      <c r="E722" s="16"/>
      <c r="F722" s="16"/>
      <c r="G722" s="13"/>
      <c r="H722" s="191"/>
      <c r="I722" s="13"/>
      <c r="J722" s="13"/>
    </row>
    <row r="723" spans="1:10" x14ac:dyDescent="0.3">
      <c r="A723" s="16"/>
      <c r="B723" s="16"/>
      <c r="C723" s="16"/>
      <c r="D723" s="16"/>
      <c r="E723" s="16"/>
      <c r="F723" s="16"/>
      <c r="G723" s="13"/>
      <c r="H723" s="191"/>
      <c r="I723" s="13"/>
      <c r="J723" s="13"/>
    </row>
    <row r="724" spans="1:10" x14ac:dyDescent="0.3">
      <c r="A724" s="16"/>
      <c r="B724" s="16"/>
      <c r="C724" s="16"/>
      <c r="D724" s="16"/>
      <c r="E724" s="16"/>
      <c r="F724" s="16"/>
      <c r="G724" s="13"/>
      <c r="H724" s="191"/>
      <c r="I724" s="13"/>
      <c r="J724" s="13"/>
    </row>
    <row r="725" spans="1:10" x14ac:dyDescent="0.3">
      <c r="A725" s="16"/>
      <c r="B725" s="16"/>
      <c r="C725" s="16"/>
      <c r="D725" s="16"/>
      <c r="E725" s="16"/>
      <c r="F725" s="16"/>
      <c r="G725" s="13"/>
      <c r="H725" s="191"/>
      <c r="I725" s="13"/>
      <c r="J725" s="13"/>
    </row>
    <row r="726" spans="1:10" x14ac:dyDescent="0.3">
      <c r="A726" s="16"/>
      <c r="B726" s="16"/>
      <c r="C726" s="16"/>
      <c r="D726" s="16"/>
      <c r="E726" s="16"/>
      <c r="F726" s="16"/>
      <c r="G726" s="13"/>
      <c r="H726" s="191"/>
      <c r="I726" s="13"/>
      <c r="J726" s="13"/>
    </row>
    <row r="727" spans="1:10" x14ac:dyDescent="0.3">
      <c r="A727" s="16"/>
      <c r="B727" s="16"/>
      <c r="C727" s="16"/>
      <c r="D727" s="16"/>
      <c r="E727" s="16"/>
      <c r="F727" s="16"/>
      <c r="G727" s="13"/>
      <c r="H727" s="191"/>
      <c r="I727" s="13"/>
      <c r="J727" s="13"/>
    </row>
    <row r="728" spans="1:10" x14ac:dyDescent="0.3">
      <c r="A728" s="16"/>
      <c r="B728" s="16"/>
      <c r="C728" s="16"/>
      <c r="D728" s="16"/>
      <c r="E728" s="16"/>
      <c r="F728" s="16"/>
      <c r="G728" s="13"/>
      <c r="H728" s="191"/>
      <c r="I728" s="13"/>
      <c r="J728" s="13"/>
    </row>
    <row r="729" spans="1:10" x14ac:dyDescent="0.3">
      <c r="A729" s="16"/>
      <c r="B729" s="16"/>
      <c r="C729" s="16"/>
      <c r="D729" s="16"/>
      <c r="E729" s="16"/>
      <c r="F729" s="16"/>
      <c r="G729" s="13"/>
      <c r="H729" s="191"/>
      <c r="I729" s="13"/>
      <c r="J729" s="13"/>
    </row>
    <row r="730" spans="1:10" x14ac:dyDescent="0.3">
      <c r="A730" s="16"/>
      <c r="B730" s="16"/>
      <c r="C730" s="16"/>
      <c r="D730" s="16"/>
      <c r="E730" s="16"/>
      <c r="F730" s="16"/>
      <c r="G730" s="13"/>
      <c r="H730" s="191"/>
      <c r="I730" s="13"/>
      <c r="J730" s="13"/>
    </row>
    <row r="731" spans="1:10" x14ac:dyDescent="0.3">
      <c r="A731" s="16"/>
      <c r="B731" s="16"/>
      <c r="C731" s="16"/>
      <c r="D731" s="16"/>
      <c r="E731" s="16"/>
      <c r="F731" s="16"/>
      <c r="G731" s="13"/>
      <c r="H731" s="191"/>
      <c r="I731" s="13"/>
      <c r="J731" s="13"/>
    </row>
    <row r="732" spans="1:10" x14ac:dyDescent="0.3">
      <c r="A732" s="16"/>
      <c r="B732" s="16"/>
      <c r="C732" s="16"/>
      <c r="D732" s="16"/>
      <c r="E732" s="16"/>
      <c r="F732" s="16"/>
      <c r="G732" s="13"/>
      <c r="H732" s="191"/>
      <c r="I732" s="13"/>
      <c r="J732" s="13"/>
    </row>
    <row r="733" spans="1:10" x14ac:dyDescent="0.3">
      <c r="A733" s="16"/>
      <c r="B733" s="16"/>
      <c r="C733" s="16"/>
      <c r="D733" s="16"/>
      <c r="E733" s="16"/>
      <c r="F733" s="16"/>
      <c r="G733" s="13"/>
      <c r="H733" s="191"/>
      <c r="I733" s="13"/>
      <c r="J733" s="13"/>
    </row>
    <row r="734" spans="1:10" x14ac:dyDescent="0.3">
      <c r="A734" s="16"/>
      <c r="B734" s="16"/>
      <c r="C734" s="16"/>
      <c r="D734" s="16"/>
      <c r="E734" s="16"/>
      <c r="F734" s="16"/>
      <c r="G734" s="13"/>
      <c r="H734" s="191"/>
      <c r="I734" s="5"/>
    </row>
    <row r="735" spans="1:10" x14ac:dyDescent="0.3">
      <c r="B735" s="5"/>
      <c r="C735" s="5"/>
      <c r="D735" s="5"/>
      <c r="E735" s="5"/>
      <c r="F735" s="5"/>
      <c r="G735" s="182"/>
      <c r="H735" s="191"/>
      <c r="I735" s="5"/>
    </row>
    <row r="736" spans="1:10" x14ac:dyDescent="0.3">
      <c r="B736" s="5"/>
      <c r="C736" s="5"/>
      <c r="D736" s="5"/>
      <c r="E736" s="5"/>
      <c r="F736" s="5"/>
      <c r="G736" s="182"/>
      <c r="H736" s="191"/>
      <c r="I736" s="5"/>
    </row>
    <row r="737" spans="2:9" x14ac:dyDescent="0.3">
      <c r="B737" s="5"/>
      <c r="C737" s="5"/>
      <c r="D737" s="5"/>
      <c r="E737" s="5"/>
      <c r="F737" s="5"/>
      <c r="G737" s="182"/>
      <c r="H737" s="191"/>
      <c r="I737" s="5"/>
    </row>
    <row r="738" spans="2:9" x14ac:dyDescent="0.3">
      <c r="B738" s="5"/>
      <c r="C738" s="5"/>
      <c r="D738" s="5"/>
      <c r="E738" s="5"/>
      <c r="F738" s="5"/>
      <c r="G738" s="182"/>
      <c r="H738" s="191"/>
      <c r="I738" s="5"/>
    </row>
    <row r="739" spans="2:9" x14ac:dyDescent="0.3">
      <c r="B739" s="5"/>
      <c r="C739" s="5"/>
      <c r="D739" s="5"/>
      <c r="E739" s="5"/>
      <c r="F739" s="5"/>
      <c r="G739" s="182"/>
      <c r="H739" s="191"/>
      <c r="I739" s="5"/>
    </row>
    <row r="740" spans="2:9" x14ac:dyDescent="0.3">
      <c r="B740" s="5"/>
      <c r="C740" s="5"/>
      <c r="D740" s="5"/>
      <c r="E740" s="5"/>
      <c r="F740" s="5"/>
      <c r="G740" s="182"/>
      <c r="H740" s="191"/>
      <c r="I740" s="5"/>
    </row>
  </sheetData>
  <mergeCells count="20">
    <mergeCell ref="B167:B169"/>
    <mergeCell ref="B174:B189"/>
    <mergeCell ref="B190:B191"/>
    <mergeCell ref="B194:B219"/>
    <mergeCell ref="G224:G225"/>
    <mergeCell ref="B172:H172"/>
    <mergeCell ref="C223:G223"/>
    <mergeCell ref="F224:F225"/>
    <mergeCell ref="B146:B164"/>
    <mergeCell ref="B128:B143"/>
    <mergeCell ref="B1:H1"/>
    <mergeCell ref="B2:H2"/>
    <mergeCell ref="B4:B14"/>
    <mergeCell ref="B17:B32"/>
    <mergeCell ref="B35:B58"/>
    <mergeCell ref="B61:B68"/>
    <mergeCell ref="B71:B82"/>
    <mergeCell ref="B85:B103"/>
    <mergeCell ref="B106:B112"/>
    <mergeCell ref="B115:B125"/>
  </mergeCells>
  <printOptions horizontalCentered="1"/>
  <pageMargins left="0.23622047244094491" right="0.23622047244094491" top="0.15748031496062992" bottom="0.74803149606299213" header="0.31496062992125984" footer="0.31496062992125984"/>
  <pageSetup paperSize="9" scale="6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G11"/>
  <sheetViews>
    <sheetView tabSelected="1" workbookViewId="0">
      <selection activeCell="P13" sqref="P13"/>
    </sheetView>
  </sheetViews>
  <sheetFormatPr defaultRowHeight="14.4" x14ac:dyDescent="0.3"/>
  <cols>
    <col min="2" max="2" width="16.33203125" bestFit="1" customWidth="1"/>
    <col min="3" max="3" width="17.5546875" bestFit="1" customWidth="1"/>
    <col min="4" max="4" width="13.6640625" bestFit="1" customWidth="1"/>
    <col min="5" max="5" width="14.88671875" bestFit="1" customWidth="1"/>
  </cols>
  <sheetData>
    <row r="6" spans="1:7" x14ac:dyDescent="0.3">
      <c r="A6" s="332" t="s">
        <v>382</v>
      </c>
      <c r="B6" s="332"/>
      <c r="C6" s="332"/>
      <c r="D6" s="332"/>
      <c r="E6" s="332"/>
      <c r="F6" s="332"/>
      <c r="G6" s="332"/>
    </row>
    <row r="7" spans="1:7" ht="15.6" x14ac:dyDescent="0.3">
      <c r="A7" s="333" t="s">
        <v>383</v>
      </c>
      <c r="B7" s="333"/>
      <c r="C7" s="333"/>
      <c r="D7" s="333"/>
      <c r="E7" s="333"/>
      <c r="F7" s="333"/>
      <c r="G7" s="333"/>
    </row>
    <row r="9" spans="1:7" x14ac:dyDescent="0.3">
      <c r="B9" s="331" t="s">
        <v>329</v>
      </c>
      <c r="C9" s="331"/>
      <c r="D9" s="331"/>
      <c r="E9" s="331"/>
    </row>
    <row r="10" spans="1:7" x14ac:dyDescent="0.3">
      <c r="B10" s="2" t="s">
        <v>327</v>
      </c>
      <c r="C10" s="2" t="s">
        <v>328</v>
      </c>
      <c r="D10" s="2" t="s">
        <v>330</v>
      </c>
      <c r="E10" s="2" t="s">
        <v>331</v>
      </c>
    </row>
    <row r="11" spans="1:7" x14ac:dyDescent="0.3">
      <c r="B11" s="139">
        <v>1168</v>
      </c>
      <c r="C11" s="139">
        <v>3</v>
      </c>
      <c r="D11" s="143">
        <f>B11*C11</f>
        <v>3504</v>
      </c>
      <c r="E11" s="139">
        <f>D11/12</f>
        <v>292</v>
      </c>
    </row>
  </sheetData>
  <mergeCells count="3">
    <mergeCell ref="B9:E9"/>
    <mergeCell ref="A6:G6"/>
    <mergeCell ref="A7:G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VARRIÇÃO</vt:lpstr>
      <vt:lpstr>CAPINA ATUAL</vt:lpstr>
      <vt:lpstr>ROÇAGEM</vt:lpstr>
      <vt:lpstr>PINTURA ATUAL</vt:lpstr>
      <vt:lpstr>PODA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Biomed</dc:creator>
  <cp:lastModifiedBy>ivo da silva araujo araujo</cp:lastModifiedBy>
  <cp:lastPrinted>2024-06-13T13:57:22Z</cp:lastPrinted>
  <dcterms:created xsi:type="dcterms:W3CDTF">2015-06-05T18:19:34Z</dcterms:created>
  <dcterms:modified xsi:type="dcterms:W3CDTF">2024-06-13T13:57:51Z</dcterms:modified>
</cp:coreProperties>
</file>